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tails" sheetId="1" state="visible" r:id="rId1"/>
  </sheets>
  <definedNames>
    <definedName name="_xlnm._FilterDatabase" localSheetId="0" hidden="1">'Details'!$A$1:$K$59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</font>
    <font>
      <color rgb="000563C1"/>
      <u val="single"/>
    </font>
  </fonts>
  <fills count="4">
    <fill>
      <patternFill/>
    </fill>
    <fill>
      <patternFill patternType="gray125"/>
    </fill>
    <fill>
      <patternFill patternType="solid">
        <fgColor rgb="004472C4"/>
        <bgColor rgb="004472C4"/>
      </patternFill>
    </fill>
    <fill>
      <patternFill patternType="solid">
        <fgColor rgb="00FFF2CC"/>
        <bgColor rgb="00FFF2CC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center"/>
    </xf>
    <xf numFmtId="0" fontId="0" fillId="0" borderId="1" pivotButton="0" quotePrefix="0" xfId="0"/>
    <xf numFmtId="0" fontId="2" fillId="0" borderId="1" pivotButton="0" quotePrefix="0" xfId="0"/>
    <xf numFmtId="0" fontId="0" fillId="3" borderId="1" pivotButton="0" quotePrefix="0" xfId="0"/>
    <xf numFmtId="0" fontId="2" fillId="3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59"/>
  <sheetViews>
    <sheetView workbookViewId="0">
      <selection activeCell="A1" sqref="A1"/>
    </sheetView>
  </sheetViews>
  <sheetFormatPr baseColWidth="8" defaultRowHeight="15"/>
  <cols>
    <col width="5" customWidth="1" min="1" max="1"/>
    <col width="7" customWidth="1" min="2" max="2"/>
    <col width="8" customWidth="1" min="3" max="3"/>
    <col width="28" customWidth="1" min="4" max="4"/>
    <col width="50" customWidth="1" min="5" max="5"/>
    <col width="18" customWidth="1" min="6" max="6"/>
    <col width="28" customWidth="1" min="7" max="7"/>
    <col width="50" customWidth="1" min="8" max="8"/>
    <col width="28" customWidth="1" min="9" max="9"/>
    <col width="50" customWidth="1" min="10" max="10"/>
    <col width="15" customWidth="1" min="11" max="11"/>
  </cols>
  <sheetData>
    <row r="1">
      <c r="A1" s="1" t="inlineStr">
        <is>
          <t>方向</t>
        </is>
      </c>
      <c r="B1" s="1" t="inlineStr">
        <is>
          <t>Depth</t>
        </is>
      </c>
      <c r="C1" s="1" t="inlineStr">
        <is>
          <t>Index差</t>
        </is>
      </c>
      <c r="D1" s="1" t="inlineStr">
        <is>
          <t>Source Subsystem</t>
        </is>
      </c>
      <c r="E1" s="1" t="inlineStr">
        <is>
          <t>Source File</t>
        </is>
      </c>
      <c r="F1" s="1" t="inlineStr">
        <is>
          <t>Source Member</t>
        </is>
      </c>
      <c r="G1" s="1" t="inlineStr">
        <is>
          <t>Kind</t>
        </is>
      </c>
      <c r="H1" s="1" t="inlineStr">
        <is>
          <t>Line</t>
        </is>
      </c>
      <c r="I1" s="1" t="inlineStr">
        <is>
          <t>Target Subsystem</t>
        </is>
      </c>
      <c r="J1" s="1" t="inlineStr">
        <is>
          <t>Target File</t>
        </is>
      </c>
      <c r="K1" s="1" t="inlineStr">
        <is>
          <t>Target Member</t>
        </is>
      </c>
    </row>
    <row r="2">
      <c r="A2" s="2" t="inlineStr">
        <is>
          <t>順依存</t>
        </is>
      </c>
      <c r="B2" s="2" t="n">
        <v>7</v>
      </c>
      <c r="C2" s="2" t="inlineStr">
        <is>
          <t>-12</t>
        </is>
      </c>
      <c r="D2" s="2" t="inlineStr">
        <is>
          <t>xmlrole_c.notation4()</t>
        </is>
      </c>
      <c r="E2" s="3">
        <f>HYPERLINK("vscode://file/C:/work/work_ltxFunc/work_ltxapi/ldz/httpd-2.0.55/srclib/apr-util/xml/expat/lib/xmlrole.c","xmlrole.c")</f>
        <v/>
      </c>
      <c r="F2" s="2" t="inlineStr">
        <is>
          <t>notation4()</t>
        </is>
      </c>
      <c r="G2" s="2" t="inlineStr">
        <is>
          <t>Function Pointer Reference</t>
        </is>
      </c>
      <c r="H2" s="3">
        <f>HYPERLINK("vscode://file/C:/work/work_ltxFunc/work_ltxapi/ldz/httpd-2.0.55/srclib/apr-util/xml/expat/lib/xmlrole.c:678","678")</f>
        <v/>
      </c>
      <c r="I2" s="2" t="inlineStr">
        <is>
          <t>xmlrole_c.declClose()</t>
        </is>
      </c>
      <c r="J2" s="3">
        <f>HYPERLINK("vscode://file/C:/work/work_ltxFunc/work_ltxapi/ldz/httpd-2.0.55/srclib/apr-util/xml/expat/lib/xmlrole.c","xmlrole.c")</f>
        <v/>
      </c>
      <c r="K2" s="2" t="inlineStr">
        <is>
          <t>(file)</t>
        </is>
      </c>
    </row>
    <row r="3">
      <c r="A3" s="2" t="inlineStr">
        <is>
          <t>順依存</t>
        </is>
      </c>
      <c r="B3" s="2" t="n">
        <v>7</v>
      </c>
      <c r="C3" s="2" t="inlineStr">
        <is>
          <t>-13</t>
        </is>
      </c>
      <c r="D3" s="2" t="inlineStr">
        <is>
          <t>xmlrole_c.notation4()</t>
        </is>
      </c>
      <c r="E3" s="3">
        <f>HYPERLINK("vscode://file/C:/work/work_ltxFunc/work_ltxapi/ldz/httpd-2.0.55/srclib/apr-util/xml/expat/lib/xmlrole.c","xmlrole.c")</f>
        <v/>
      </c>
      <c r="F3" s="2" t="inlineStr">
        <is>
          <t>notation4()</t>
        </is>
      </c>
      <c r="G3" s="2" t="inlineStr">
        <is>
          <t>Function Pointer Reference</t>
        </is>
      </c>
      <c r="H3" s="3">
        <f>HYPERLINK("vscode://file/C:/work/work_ltxFunc/work_ltxapi/ldz/httpd-2.0.55/srclib/apr-util/xml/expat/lib/xmlrole.c:681","681")</f>
        <v/>
      </c>
      <c r="I3" s="2" t="inlineStr">
        <is>
          <t>xmlrole_c.internalSubset()</t>
        </is>
      </c>
      <c r="J3" s="3">
        <f>HYPERLINK("vscode://file/C:/work/work_ltxFunc/work_ltxapi/ldz/httpd-2.0.55/srclib/apr-util/xml/expat/lib/xmlrole.c","xmlrole.c")</f>
        <v/>
      </c>
      <c r="K3" s="2" t="inlineStr">
        <is>
          <t>(file)</t>
        </is>
      </c>
    </row>
    <row r="4">
      <c r="A4" s="2" t="inlineStr">
        <is>
          <t>順依存</t>
        </is>
      </c>
      <c r="B4" s="2" t="n">
        <v>7</v>
      </c>
      <c r="C4" s="2" t="inlineStr">
        <is>
          <t>-1</t>
        </is>
      </c>
      <c r="D4" s="2" t="inlineStr">
        <is>
          <t>xmlrole_c.notation2()</t>
        </is>
      </c>
      <c r="E4" s="3">
        <f>HYPERLINK("vscode://file/C:/work/work_ltxFunc/work_ltxapi/ldz/httpd-2.0.55/srclib/apr-util/xml/expat/lib/xmlrole.c","xmlrole.c")</f>
        <v/>
      </c>
      <c r="F4" s="2" t="inlineStr">
        <is>
          <t>notation2()</t>
        </is>
      </c>
      <c r="G4" s="2" t="inlineStr">
        <is>
          <t>Function Pointer Reference</t>
        </is>
      </c>
      <c r="H4" s="3">
        <f>HYPERLINK("vscode://file/C:/work/work_ltxFunc/work_ltxapi/ldz/httpd-2.0.55/srclib/apr-util/xml/expat/lib/xmlrole.c:644","644")</f>
        <v/>
      </c>
      <c r="I4" s="2" t="inlineStr">
        <is>
          <t>xmlrole_c.notation4()</t>
        </is>
      </c>
      <c r="J4" s="3">
        <f>HYPERLINK("vscode://file/C:/work/work_ltxFunc/work_ltxapi/ldz/httpd-2.0.55/srclib/apr-util/xml/expat/lib/xmlrole.c","xmlrole.c")</f>
        <v/>
      </c>
      <c r="K4" s="2" t="inlineStr">
        <is>
          <t>(file)</t>
        </is>
      </c>
    </row>
    <row r="5">
      <c r="A5" s="2" t="inlineStr">
        <is>
          <t>順依存</t>
        </is>
      </c>
      <c r="B5" s="2" t="n">
        <v>7</v>
      </c>
      <c r="C5" s="2" t="inlineStr">
        <is>
          <t>-11</t>
        </is>
      </c>
      <c r="D5" s="2" t="inlineStr">
        <is>
          <t>xmlrole_c.notation3()</t>
        </is>
      </c>
      <c r="E5" s="3">
        <f>HYPERLINK("vscode://file/C:/work/work_ltxFunc/work_ltxapi/ldz/httpd-2.0.55/srclib/apr-util/xml/expat/lib/xmlrole.c","xmlrole.c")</f>
        <v/>
      </c>
      <c r="F5" s="2" t="inlineStr">
        <is>
          <t>notation3()</t>
        </is>
      </c>
      <c r="G5" s="2" t="inlineStr">
        <is>
          <t>Function Pointer Reference</t>
        </is>
      </c>
      <c r="H5" s="3">
        <f>HYPERLINK("vscode://file/C:/work/work_ltxFunc/work_ltxapi/ldz/httpd-2.0.55/srclib/apr-util/xml/expat/lib/xmlrole.c:661","661")</f>
        <v/>
      </c>
      <c r="I5" s="2" t="inlineStr">
        <is>
          <t>xmlrole_c.declClose()</t>
        </is>
      </c>
      <c r="J5" s="3">
        <f>HYPERLINK("vscode://file/C:/work/work_ltxFunc/work_ltxapi/ldz/httpd-2.0.55/srclib/apr-util/xml/expat/lib/xmlrole.c","xmlrole.c")</f>
        <v/>
      </c>
      <c r="K5" s="2" t="inlineStr">
        <is>
          <t>(file)</t>
        </is>
      </c>
    </row>
    <row r="6">
      <c r="A6" s="2" t="inlineStr">
        <is>
          <t>順依存</t>
        </is>
      </c>
      <c r="B6" s="2" t="n">
        <v>7</v>
      </c>
      <c r="C6" s="2" t="inlineStr">
        <is>
          <t>-1</t>
        </is>
      </c>
      <c r="D6" s="2" t="inlineStr">
        <is>
          <t>xmlrole_c.notation1()</t>
        </is>
      </c>
      <c r="E6" s="3">
        <f>HYPERLINK("vscode://file/C:/work/work_ltxFunc/work_ltxapi/ldz/httpd-2.0.55/srclib/apr-util/xml/expat/lib/xmlrole.c","xmlrole.c")</f>
        <v/>
      </c>
      <c r="F6" s="2" t="inlineStr">
        <is>
          <t>notation1()</t>
        </is>
      </c>
      <c r="G6" s="2" t="inlineStr">
        <is>
          <t>Function Pointer Reference</t>
        </is>
      </c>
      <c r="H6" s="3">
        <f>HYPERLINK("vscode://file/C:/work/work_ltxFunc/work_ltxapi/ldz/httpd-2.0.55/srclib/apr-util/xml/expat/lib/xmlrole.c:625","625")</f>
        <v/>
      </c>
      <c r="I6" s="2" t="inlineStr">
        <is>
          <t>xmlrole_c.notation2()</t>
        </is>
      </c>
      <c r="J6" s="3">
        <f>HYPERLINK("vscode://file/C:/work/work_ltxFunc/work_ltxapi/ldz/httpd-2.0.55/srclib/apr-util/xml/expat/lib/xmlrole.c","xmlrole.c")</f>
        <v/>
      </c>
      <c r="K6" s="2" t="inlineStr">
        <is>
          <t>(file)</t>
        </is>
      </c>
    </row>
    <row r="7">
      <c r="A7" s="2" t="inlineStr">
        <is>
          <t>順依存</t>
        </is>
      </c>
      <c r="B7" s="2" t="n">
        <v>7</v>
      </c>
      <c r="C7" s="2" t="inlineStr">
        <is>
          <t>-3</t>
        </is>
      </c>
      <c r="D7" s="2" t="inlineStr">
        <is>
          <t>xmlrole_c.notation1()</t>
        </is>
      </c>
      <c r="E7" s="3">
        <f>HYPERLINK("vscode://file/C:/work/work_ltxFunc/work_ltxapi/ldz/httpd-2.0.55/srclib/apr-util/xml/expat/lib/xmlrole.c","xmlrole.c")</f>
        <v/>
      </c>
      <c r="F7" s="2" t="inlineStr">
        <is>
          <t>notation1()</t>
        </is>
      </c>
      <c r="G7" s="2" t="inlineStr">
        <is>
          <t>Function Pointer Reference</t>
        </is>
      </c>
      <c r="H7" s="3">
        <f>HYPERLINK("vscode://file/C:/work/work_ltxFunc/work_ltxapi/ldz/httpd-2.0.55/srclib/apr-util/xml/expat/lib/xmlrole.c:621","621")</f>
        <v/>
      </c>
      <c r="I7" s="2" t="inlineStr">
        <is>
          <t>xmlrole_c.notation3()</t>
        </is>
      </c>
      <c r="J7" s="3">
        <f>HYPERLINK("vscode://file/C:/work/work_ltxFunc/work_ltxapi/ldz/httpd-2.0.55/srclib/apr-util/xml/expat/lib/xmlrole.c","xmlrole.c")</f>
        <v/>
      </c>
      <c r="K7" s="2" t="inlineStr">
        <is>
          <t>(file)</t>
        </is>
      </c>
    </row>
    <row r="8">
      <c r="A8" s="2" t="inlineStr">
        <is>
          <t>順依存</t>
        </is>
      </c>
      <c r="B8" s="2" t="n">
        <v>7</v>
      </c>
      <c r="C8" s="2" t="inlineStr">
        <is>
          <t>-1</t>
        </is>
      </c>
      <c r="D8" s="2" t="inlineStr">
        <is>
          <t>xmlrole_c.notation0()</t>
        </is>
      </c>
      <c r="E8" s="3">
        <f>HYPERLINK("vscode://file/C:/work/work_ltxFunc/work_ltxapi/ldz/httpd-2.0.55/srclib/apr-util/xml/expat/lib/xmlrole.c","xmlrole.c")</f>
        <v/>
      </c>
      <c r="F8" s="2" t="inlineStr">
        <is>
          <t>notation0()</t>
        </is>
      </c>
      <c r="G8" s="2" t="inlineStr">
        <is>
          <t>Function Pointer Reference</t>
        </is>
      </c>
      <c r="H8" s="3">
        <f>HYPERLINK("vscode://file/C:/work/work_ltxFunc/work_ltxapi/ldz/httpd-2.0.55/srclib/apr-util/xml/expat/lib/xmlrole.c:603","603")</f>
        <v/>
      </c>
      <c r="I8" s="2" t="inlineStr">
        <is>
          <t>xmlrole_c.notation1()</t>
        </is>
      </c>
      <c r="J8" s="3">
        <f>HYPERLINK("vscode://file/C:/work/work_ltxFunc/work_ltxapi/ldz/httpd-2.0.55/srclib/apr-util/xml/expat/lib/xmlrole.c","xmlrole.c")</f>
        <v/>
      </c>
      <c r="K8" s="2" t="inlineStr">
        <is>
          <t>(file)</t>
        </is>
      </c>
    </row>
    <row r="9">
      <c r="A9" s="4" t="inlineStr">
        <is>
          <t>逆依存</t>
        </is>
      </c>
      <c r="B9" s="4" t="n">
        <v>7</v>
      </c>
      <c r="C9" s="4" t="inlineStr">
        <is>
          <t>1</t>
        </is>
      </c>
      <c r="D9" s="4" t="inlineStr">
        <is>
          <t>xmlrole_c.element7()</t>
        </is>
      </c>
      <c r="E9" s="5">
        <f>HYPERLINK("vscode://file/C:/work/work_ltxFunc/work_ltxapi/ldz/httpd-2.0.55/srclib/apr-util/xml/expat/lib/xmlrole.c","xmlrole.c")</f>
        <v/>
      </c>
      <c r="F9" s="4" t="inlineStr">
        <is>
          <t>element7()</t>
        </is>
      </c>
      <c r="G9" s="4" t="inlineStr">
        <is>
          <t>Function Pointer Reference</t>
        </is>
      </c>
      <c r="H9" s="5">
        <f>HYPERLINK("vscode://file/C:/work/work_ltxFunc/work_ltxapi/ldz/httpd-2.0.55/srclib/apr-util/xml/expat/lib/xmlrole.c:1127","1127,1130")</f>
        <v/>
      </c>
      <c r="I9" s="4" t="inlineStr">
        <is>
          <t>xmlrole_c.element6()</t>
        </is>
      </c>
      <c r="J9" s="5">
        <f>HYPERLINK("vscode://file/C:/work/work_ltxFunc/work_ltxapi/ldz/httpd-2.0.55/srclib/apr-util/xml/expat/lib/xmlrole.c","xmlrole.c")</f>
        <v/>
      </c>
      <c r="K9" s="4" t="inlineStr">
        <is>
          <t>(file)</t>
        </is>
      </c>
    </row>
    <row r="10">
      <c r="A10" s="2" t="inlineStr">
        <is>
          <t>順依存</t>
        </is>
      </c>
      <c r="B10" s="2" t="n">
        <v>7</v>
      </c>
      <c r="C10" s="2" t="inlineStr">
        <is>
          <t>-6</t>
        </is>
      </c>
      <c r="D10" s="2" t="inlineStr">
        <is>
          <t>xmlrole_c.element7()</t>
        </is>
      </c>
      <c r="E10" s="3">
        <f>HYPERLINK("vscode://file/C:/work/work_ltxFunc/work_ltxapi/ldz/httpd-2.0.55/srclib/apr-util/xml/expat/lib/xmlrole.c","xmlrole.c")</f>
        <v/>
      </c>
      <c r="F10" s="2" t="inlineStr">
        <is>
          <t>element7()</t>
        </is>
      </c>
      <c r="G10" s="2" t="inlineStr">
        <is>
          <t>Function Pointer Reference</t>
        </is>
      </c>
      <c r="H10" s="3">
        <f>HYPERLINK("vscode://file/C:/work/work_ltxFunc/work_ltxapi/ldz/httpd-2.0.55/srclib/apr-util/xml/expat/lib/xmlrole.c:1109","1109,1114,1119,1124")</f>
        <v/>
      </c>
      <c r="I10" s="2" t="inlineStr">
        <is>
          <t>xmlrole_c.declClose()</t>
        </is>
      </c>
      <c r="J10" s="3">
        <f>HYPERLINK("vscode://file/C:/work/work_ltxFunc/work_ltxapi/ldz/httpd-2.0.55/srclib/apr-util/xml/expat/lib/xmlrole.c","xmlrole.c")</f>
        <v/>
      </c>
      <c r="K10" s="2" t="inlineStr">
        <is>
          <t>(file)</t>
        </is>
      </c>
    </row>
    <row r="11">
      <c r="A11" s="2" t="inlineStr">
        <is>
          <t>順依存</t>
        </is>
      </c>
      <c r="B11" s="2" t="n">
        <v>7</v>
      </c>
      <c r="C11" s="2" t="inlineStr">
        <is>
          <t>-1</t>
        </is>
      </c>
      <c r="D11" s="2" t="inlineStr">
        <is>
          <t>xmlrole_c.element6()</t>
        </is>
      </c>
      <c r="E11" s="3">
        <f>HYPERLINK("vscode://file/C:/work/work_ltxFunc/work_ltxapi/ldz/httpd-2.0.55/srclib/apr-util/xml/expat/lib/xmlrole.c","xmlrole.c")</f>
        <v/>
      </c>
      <c r="F11" s="2" t="inlineStr">
        <is>
          <t>element6()</t>
        </is>
      </c>
      <c r="G11" s="2" t="inlineStr">
        <is>
          <t>Function Pointer Reference</t>
        </is>
      </c>
      <c r="H11" s="3">
        <f>HYPERLINK("vscode://file/C:/work/work_ltxFunc/work_ltxapi/ldz/httpd-2.0.55/srclib/apr-util/xml/expat/lib/xmlrole.c:1081","1081,1084,1087,1090")</f>
        <v/>
      </c>
      <c r="I11" s="2" t="inlineStr">
        <is>
          <t>xmlrole_c.element7()</t>
        </is>
      </c>
      <c r="J11" s="3">
        <f>HYPERLINK("vscode://file/C:/work/work_ltxFunc/work_ltxapi/ldz/httpd-2.0.55/srclib/apr-util/xml/expat/lib/xmlrole.c","xmlrole.c")</f>
        <v/>
      </c>
      <c r="K11" s="2" t="inlineStr">
        <is>
          <t>(file)</t>
        </is>
      </c>
    </row>
    <row r="12">
      <c r="A12" s="2" t="inlineStr">
        <is>
          <t>順依存</t>
        </is>
      </c>
      <c r="B12" s="2" t="n">
        <v>7</v>
      </c>
      <c r="C12" s="2" t="inlineStr">
        <is>
          <t>-16</t>
        </is>
      </c>
      <c r="D12" s="2" t="inlineStr">
        <is>
          <t>xmlrole_c.element5()</t>
        </is>
      </c>
      <c r="E12" s="3">
        <f>HYPERLINK("vscode://file/C:/work/work_ltxFunc/work_ltxapi/ldz/httpd-2.0.55/srclib/apr-util/xml/expat/lib/xmlrole.c","xmlrole.c")</f>
        <v/>
      </c>
      <c r="F12" s="2" t="inlineStr">
        <is>
          <t>element5()</t>
        </is>
      </c>
      <c r="G12" s="2" t="inlineStr">
        <is>
          <t>Function Pointer Reference</t>
        </is>
      </c>
      <c r="H12" s="3">
        <f>HYPERLINK("vscode://file/C:/work/work_ltxFunc/work_ltxapi/ldz/httpd-2.0.55/srclib/apr-util/xml/expat/lib/xmlrole.c:1060","1060")</f>
        <v/>
      </c>
      <c r="I12" s="2" t="inlineStr">
        <is>
          <t>xmlrole_c.element4()</t>
        </is>
      </c>
      <c r="J12" s="3">
        <f>HYPERLINK("vscode://file/C:/work/work_ltxFunc/work_ltxapi/ldz/httpd-2.0.55/srclib/apr-util/xml/expat/lib/xmlrole.c","xmlrole.c")</f>
        <v/>
      </c>
      <c r="K12" s="2" t="inlineStr">
        <is>
          <t>(file)</t>
        </is>
      </c>
    </row>
    <row r="13">
      <c r="A13" s="2" t="inlineStr">
        <is>
          <t>順依存</t>
        </is>
      </c>
      <c r="B13" s="2" t="n">
        <v>7</v>
      </c>
      <c r="C13" s="2" t="inlineStr">
        <is>
          <t>-24</t>
        </is>
      </c>
      <c r="D13" s="2" t="inlineStr">
        <is>
          <t>xmlrole_c.element5()</t>
        </is>
      </c>
      <c r="E13" s="3">
        <f>HYPERLINK("vscode://file/C:/work/work_ltxFunc/work_ltxapi/ldz/httpd-2.0.55/srclib/apr-util/xml/expat/lib/xmlrole.c","xmlrole.c")</f>
        <v/>
      </c>
      <c r="F13" s="2" t="inlineStr">
        <is>
          <t>element5()</t>
        </is>
      </c>
      <c r="G13" s="2" t="inlineStr">
        <is>
          <t>Function Pointer Reference</t>
        </is>
      </c>
      <c r="H13" s="3">
        <f>HYPERLINK("vscode://file/C:/work/work_ltxFunc/work_ltxapi/ldz/httpd-2.0.55/srclib/apr-util/xml/expat/lib/xmlrole.c:1057","1057")</f>
        <v/>
      </c>
      <c r="I13" s="2" t="inlineStr">
        <is>
          <t>xmlrole_c.declClose()</t>
        </is>
      </c>
      <c r="J13" s="3">
        <f>HYPERLINK("vscode://file/C:/work/work_ltxFunc/work_ltxapi/ldz/httpd-2.0.55/srclib/apr-util/xml/expat/lib/xmlrole.c","xmlrole.c")</f>
        <v/>
      </c>
      <c r="K13" s="2" t="inlineStr">
        <is>
          <t>(file)</t>
        </is>
      </c>
    </row>
    <row r="14">
      <c r="A14" s="4" t="inlineStr">
        <is>
          <t>逆依存</t>
        </is>
      </c>
      <c r="B14" s="4" t="n">
        <v>7</v>
      </c>
      <c r="C14" s="4" t="inlineStr">
        <is>
          <t>16</t>
        </is>
      </c>
      <c r="D14" s="4" t="inlineStr">
        <is>
          <t>xmlrole_c.element4()</t>
        </is>
      </c>
      <c r="E14" s="5">
        <f>HYPERLINK("vscode://file/C:/work/work_ltxFunc/work_ltxapi/ldz/httpd-2.0.55/srclib/apr-util/xml/expat/lib/xmlrole.c","xmlrole.c")</f>
        <v/>
      </c>
      <c r="F14" s="4" t="inlineStr">
        <is>
          <t>element4()</t>
        </is>
      </c>
      <c r="G14" s="4" t="inlineStr">
        <is>
          <t>Function Pointer Reference</t>
        </is>
      </c>
      <c r="H14" s="5">
        <f>HYPERLINK("vscode://file/C:/work/work_ltxFunc/work_ltxapi/ldz/httpd-2.0.55/srclib/apr-util/xml/expat/lib/xmlrole.c:1040","1040")</f>
        <v/>
      </c>
      <c r="I14" s="4" t="inlineStr">
        <is>
          <t>xmlrole_c.element5()</t>
        </is>
      </c>
      <c r="J14" s="5">
        <f>HYPERLINK("vscode://file/C:/work/work_ltxFunc/work_ltxapi/ldz/httpd-2.0.55/srclib/apr-util/xml/expat/lib/xmlrole.c","xmlrole.c")</f>
        <v/>
      </c>
      <c r="K14" s="4" t="inlineStr">
        <is>
          <t>(file)</t>
        </is>
      </c>
    </row>
    <row r="15">
      <c r="A15" s="2" t="inlineStr">
        <is>
          <t>順依存</t>
        </is>
      </c>
      <c r="B15" s="2" t="n">
        <v>7</v>
      </c>
      <c r="C15" s="2" t="inlineStr">
        <is>
          <t>-17</t>
        </is>
      </c>
      <c r="D15" s="2" t="inlineStr">
        <is>
          <t>xmlrole_c.element3()</t>
        </is>
      </c>
      <c r="E15" s="3">
        <f>HYPERLINK("vscode://file/C:/work/work_ltxFunc/work_ltxapi/ldz/httpd-2.0.55/srclib/apr-util/xml/expat/lib/xmlrole.c","xmlrole.c")</f>
        <v/>
      </c>
      <c r="F15" s="2" t="inlineStr">
        <is>
          <t>element3()</t>
        </is>
      </c>
      <c r="G15" s="2" t="inlineStr">
        <is>
          <t>Function Pointer Reference</t>
        </is>
      </c>
      <c r="H15" s="3">
        <f>HYPERLINK("vscode://file/C:/work/work_ltxFunc/work_ltxapi/ldz/httpd-2.0.55/srclib/apr-util/xml/expat/lib/xmlrole.c:1022","1022")</f>
        <v/>
      </c>
      <c r="I15" s="2" t="inlineStr">
        <is>
          <t>xmlrole_c.element4()</t>
        </is>
      </c>
      <c r="J15" s="3">
        <f>HYPERLINK("vscode://file/C:/work/work_ltxFunc/work_ltxapi/ldz/httpd-2.0.55/srclib/apr-util/xml/expat/lib/xmlrole.c","xmlrole.c")</f>
        <v/>
      </c>
      <c r="K15" s="2" t="inlineStr">
        <is>
          <t>(file)</t>
        </is>
      </c>
    </row>
    <row r="16">
      <c r="A16" s="2" t="inlineStr">
        <is>
          <t>順依存</t>
        </is>
      </c>
      <c r="B16" s="2" t="n">
        <v>7</v>
      </c>
      <c r="C16" s="2" t="inlineStr">
        <is>
          <t>-25</t>
        </is>
      </c>
      <c r="D16" s="2" t="inlineStr">
        <is>
          <t>xmlrole_c.element3()</t>
        </is>
      </c>
      <c r="E16" s="3">
        <f>HYPERLINK("vscode://file/C:/work/work_ltxFunc/work_ltxapi/ldz/httpd-2.0.55/srclib/apr-util/xml/expat/lib/xmlrole.c","xmlrole.c")</f>
        <v/>
      </c>
      <c r="F16" s="2" t="inlineStr">
        <is>
          <t>element3()</t>
        </is>
      </c>
      <c r="G16" s="2" t="inlineStr">
        <is>
          <t>Function Pointer Reference</t>
        </is>
      </c>
      <c r="H16" s="3">
        <f>HYPERLINK("vscode://file/C:/work/work_ltxFunc/work_ltxapi/ldz/httpd-2.0.55/srclib/apr-util/xml/expat/lib/xmlrole.c:1016","1016,1019")</f>
        <v/>
      </c>
      <c r="I16" s="2" t="inlineStr">
        <is>
          <t>xmlrole_c.declClose()</t>
        </is>
      </c>
      <c r="J16" s="3">
        <f>HYPERLINK("vscode://file/C:/work/work_ltxFunc/work_ltxapi/ldz/httpd-2.0.55/srclib/apr-util/xml/expat/lib/xmlrole.c","xmlrole.c")</f>
        <v/>
      </c>
      <c r="K16" s="2" t="inlineStr">
        <is>
          <t>(file)</t>
        </is>
      </c>
    </row>
    <row r="17">
      <c r="A17" s="2" t="inlineStr">
        <is>
          <t>順依存</t>
        </is>
      </c>
      <c r="B17" s="2" t="n">
        <v>7</v>
      </c>
      <c r="C17" s="2" t="inlineStr">
        <is>
          <t>-20</t>
        </is>
      </c>
      <c r="D17" s="2" t="inlineStr">
        <is>
          <t>xmlrole_c.element2()</t>
        </is>
      </c>
      <c r="E17" s="3">
        <f>HYPERLINK("vscode://file/C:/work/work_ltxFunc/work_ltxapi/ldz/httpd-2.0.55/srclib/apr-util/xml/expat/lib/xmlrole.c","xmlrole.c")</f>
        <v/>
      </c>
      <c r="F17" s="2" t="inlineStr">
        <is>
          <t>element2()</t>
        </is>
      </c>
      <c r="G17" s="2" t="inlineStr">
        <is>
          <t>Function Pointer Reference</t>
        </is>
      </c>
      <c r="H17" s="3">
        <f>HYPERLINK("vscode://file/C:/work/work_ltxFunc/work_ltxapi/ldz/httpd-2.0.55/srclib/apr-util/xml/expat/lib/xmlrole.c:990","990,993,996,999")</f>
        <v/>
      </c>
      <c r="I17" s="2" t="inlineStr">
        <is>
          <t>xmlrole_c.element7()</t>
        </is>
      </c>
      <c r="J17" s="3">
        <f>HYPERLINK("vscode://file/C:/work/work_ltxFunc/work_ltxapi/ldz/httpd-2.0.55/srclib/apr-util/xml/expat/lib/xmlrole.c","xmlrole.c")</f>
        <v/>
      </c>
      <c r="K17" s="2" t="inlineStr">
        <is>
          <t>(file)</t>
        </is>
      </c>
    </row>
    <row r="18">
      <c r="A18" s="2" t="inlineStr">
        <is>
          <t>順依存</t>
        </is>
      </c>
      <c r="B18" s="2" t="n">
        <v>7</v>
      </c>
      <c r="C18" s="2" t="inlineStr">
        <is>
          <t>-19</t>
        </is>
      </c>
      <c r="D18" s="2" t="inlineStr">
        <is>
          <t>xmlrole_c.element2()</t>
        </is>
      </c>
      <c r="E18" s="3">
        <f>HYPERLINK("vscode://file/C:/work/work_ltxFunc/work_ltxapi/ldz/httpd-2.0.55/srclib/apr-util/xml/expat/lib/xmlrole.c","xmlrole.c")</f>
        <v/>
      </c>
      <c r="F18" s="2" t="inlineStr">
        <is>
          <t>element2()</t>
        </is>
      </c>
      <c r="G18" s="2" t="inlineStr">
        <is>
          <t>Function Pointer Reference</t>
        </is>
      </c>
      <c r="H18" s="3">
        <f>HYPERLINK("vscode://file/C:/work/work_ltxFunc/work_ltxapi/ldz/httpd-2.0.55/srclib/apr-util/xml/expat/lib/xmlrole.c:986","986")</f>
        <v/>
      </c>
      <c r="I18" s="2" t="inlineStr">
        <is>
          <t>xmlrole_c.element6()</t>
        </is>
      </c>
      <c r="J18" s="3">
        <f>HYPERLINK("vscode://file/C:/work/work_ltxFunc/work_ltxapi/ldz/httpd-2.0.55/srclib/apr-util/xml/expat/lib/xmlrole.c","xmlrole.c")</f>
        <v/>
      </c>
      <c r="K18" s="2" t="inlineStr">
        <is>
          <t>(file)</t>
        </is>
      </c>
    </row>
    <row r="19">
      <c r="A19" s="2" t="inlineStr">
        <is>
          <t>順依存</t>
        </is>
      </c>
      <c r="B19" s="2" t="n">
        <v>7</v>
      </c>
      <c r="C19" s="2" t="inlineStr">
        <is>
          <t>-1</t>
        </is>
      </c>
      <c r="D19" s="2" t="inlineStr">
        <is>
          <t>xmlrole_c.element2()</t>
        </is>
      </c>
      <c r="E19" s="3">
        <f>HYPERLINK("vscode://file/C:/work/work_ltxFunc/work_ltxapi/ldz/httpd-2.0.55/srclib/apr-util/xml/expat/lib/xmlrole.c","xmlrole.c")</f>
        <v/>
      </c>
      <c r="F19" s="2" t="inlineStr">
        <is>
          <t>element2()</t>
        </is>
      </c>
      <c r="G19" s="2" t="inlineStr">
        <is>
          <t>Function Pointer Reference</t>
        </is>
      </c>
      <c r="H19" s="3">
        <f>HYPERLINK("vscode://file/C:/work/work_ltxFunc/work_ltxapi/ldz/httpd-2.0.55/srclib/apr-util/xml/expat/lib/xmlrole.c:980","980")</f>
        <v/>
      </c>
      <c r="I19" s="2" t="inlineStr">
        <is>
          <t>xmlrole_c.element3()</t>
        </is>
      </c>
      <c r="J19" s="3">
        <f>HYPERLINK("vscode://file/C:/work/work_ltxFunc/work_ltxapi/ldz/httpd-2.0.55/srclib/apr-util/xml/expat/lib/xmlrole.c","xmlrole.c")</f>
        <v/>
      </c>
      <c r="K19" s="2" t="inlineStr">
        <is>
          <t>(file)</t>
        </is>
      </c>
    </row>
    <row r="20">
      <c r="A20" s="2" t="inlineStr">
        <is>
          <t>順依存</t>
        </is>
      </c>
      <c r="B20" s="2" t="n">
        <v>7</v>
      </c>
      <c r="C20" s="2" t="inlineStr">
        <is>
          <t>-1</t>
        </is>
      </c>
      <c r="D20" s="2" t="inlineStr">
        <is>
          <t>xmlrole_c.element1()</t>
        </is>
      </c>
      <c r="E20" s="3">
        <f>HYPERLINK("vscode://file/C:/work/work_ltxFunc/work_ltxapi/ldz/httpd-2.0.55/srclib/apr-util/xml/expat/lib/xmlrole.c","xmlrole.c")</f>
        <v/>
      </c>
      <c r="F20" s="2" t="inlineStr">
        <is>
          <t>element1()</t>
        </is>
      </c>
      <c r="G20" s="2" t="inlineStr">
        <is>
          <t>Function Pointer Reference</t>
        </is>
      </c>
      <c r="H20" s="3">
        <f>HYPERLINK("vscode://file/C:/work/work_ltxFunc/work_ltxapi/ldz/httpd-2.0.55/srclib/apr-util/xml/expat/lib/xmlrole.c:958","958")</f>
        <v/>
      </c>
      <c r="I20" s="2" t="inlineStr">
        <is>
          <t>xmlrole_c.element2()</t>
        </is>
      </c>
      <c r="J20" s="3">
        <f>HYPERLINK("vscode://file/C:/work/work_ltxFunc/work_ltxapi/ldz/httpd-2.0.55/srclib/apr-util/xml/expat/lib/xmlrole.c","xmlrole.c")</f>
        <v/>
      </c>
      <c r="K20" s="2" t="inlineStr">
        <is>
          <t>(file)</t>
        </is>
      </c>
    </row>
    <row r="21">
      <c r="A21" s="2" t="inlineStr">
        <is>
          <t>順依存</t>
        </is>
      </c>
      <c r="B21" s="2" t="n">
        <v>7</v>
      </c>
      <c r="C21" s="2" t="inlineStr">
        <is>
          <t>-27</t>
        </is>
      </c>
      <c r="D21" s="2" t="inlineStr">
        <is>
          <t>xmlrole_c.element1()</t>
        </is>
      </c>
      <c r="E21" s="3">
        <f>HYPERLINK("vscode://file/C:/work/work_ltxFunc/work_ltxapi/ldz/httpd-2.0.55/srclib/apr-util/xml/expat/lib/xmlrole.c","xmlrole.c")</f>
        <v/>
      </c>
      <c r="F21" s="2" t="inlineStr">
        <is>
          <t>element1()</t>
        </is>
      </c>
      <c r="G21" s="2" t="inlineStr">
        <is>
          <t>Function Pointer Reference</t>
        </is>
      </c>
      <c r="H21" s="3">
        <f>HYPERLINK("vscode://file/C:/work/work_ltxFunc/work_ltxapi/ldz/httpd-2.0.55/srclib/apr-util/xml/expat/lib/xmlrole.c:949","949,953")</f>
        <v/>
      </c>
      <c r="I21" s="2" t="inlineStr">
        <is>
          <t>xmlrole_c.declClose()</t>
        </is>
      </c>
      <c r="J21" s="3">
        <f>HYPERLINK("vscode://file/C:/work/work_ltxFunc/work_ltxapi/ldz/httpd-2.0.55/srclib/apr-util/xml/expat/lib/xmlrole.c","xmlrole.c")</f>
        <v/>
      </c>
      <c r="K21" s="2" t="inlineStr">
        <is>
          <t>(file)</t>
        </is>
      </c>
    </row>
    <row r="22">
      <c r="A22" s="2" t="inlineStr">
        <is>
          <t>順依存</t>
        </is>
      </c>
      <c r="B22" s="2" t="n">
        <v>7</v>
      </c>
      <c r="C22" s="2" t="inlineStr">
        <is>
          <t>-1</t>
        </is>
      </c>
      <c r="D22" s="2" t="inlineStr">
        <is>
          <t>xmlrole_c.element0()</t>
        </is>
      </c>
      <c r="E22" s="3">
        <f>HYPERLINK("vscode://file/C:/work/work_ltxFunc/work_ltxapi/ldz/httpd-2.0.55/srclib/apr-util/xml/expat/lib/xmlrole.c","xmlrole.c")</f>
        <v/>
      </c>
      <c r="F22" s="2" t="inlineStr">
        <is>
          <t>element0()</t>
        </is>
      </c>
      <c r="G22" s="2" t="inlineStr">
        <is>
          <t>Function Pointer Reference</t>
        </is>
      </c>
      <c r="H22" s="3">
        <f>HYPERLINK("vscode://file/C:/work/work_ltxFunc/work_ltxapi/ldz/httpd-2.0.55/srclib/apr-util/xml/expat/lib/xmlrole.c:931","931")</f>
        <v/>
      </c>
      <c r="I22" s="2" t="inlineStr">
        <is>
          <t>xmlrole_c.element1()</t>
        </is>
      </c>
      <c r="J22" s="3">
        <f>HYPERLINK("vscode://file/C:/work/work_ltxFunc/work_ltxapi/ldz/httpd-2.0.55/srclib/apr-util/xml/expat/lib/xmlrole.c","xmlrole.c")</f>
        <v/>
      </c>
      <c r="K22" s="2" t="inlineStr">
        <is>
          <t>(file)</t>
        </is>
      </c>
    </row>
    <row r="23">
      <c r="A23" s="2" t="inlineStr">
        <is>
          <t>順依存</t>
        </is>
      </c>
      <c r="B23" s="2" t="n">
        <v>7</v>
      </c>
      <c r="C23" s="2" t="inlineStr">
        <is>
          <t>-21</t>
        </is>
      </c>
      <c r="D23" s="2" t="inlineStr">
        <is>
          <t>xmlrole_c.attlist4()</t>
        </is>
      </c>
      <c r="E23" s="3">
        <f>HYPERLINK("vscode://file/C:/work/work_ltxFunc/work_ltxapi/ldz/httpd-2.0.55/srclib/apr-util/xml/expat/lib/xmlrole.c","xmlrole.c")</f>
        <v/>
      </c>
      <c r="F23" s="2" t="inlineStr">
        <is>
          <t>attlist4()</t>
        </is>
      </c>
      <c r="G23" s="2" t="inlineStr">
        <is>
          <t>Function Pointer Reference</t>
        </is>
      </c>
      <c r="H23" s="3">
        <f>HYPERLINK("vscode://file/C:/work/work_ltxFunc/work_ltxapi/ldz/httpd-2.0.55/srclib/apr-util/xml/expat/lib/xmlrole.c:800","800")</f>
        <v/>
      </c>
      <c r="I23" s="2" t="inlineStr">
        <is>
          <t>xmlrole_c.attlist3()</t>
        </is>
      </c>
      <c r="J23" s="3">
        <f>HYPERLINK("vscode://file/C:/work/work_ltxFunc/work_ltxapi/ldz/httpd-2.0.55/srclib/apr-util/xml/expat/lib/xmlrole.c","xmlrole.c")</f>
        <v/>
      </c>
      <c r="K23" s="2" t="inlineStr">
        <is>
          <t>(file)</t>
        </is>
      </c>
    </row>
    <row r="24">
      <c r="A24" s="2" t="inlineStr">
        <is>
          <t>順依存</t>
        </is>
      </c>
      <c r="B24" s="2" t="n">
        <v>7</v>
      </c>
      <c r="C24" s="2" t="inlineStr">
        <is>
          <t>-28</t>
        </is>
      </c>
      <c r="D24" s="2" t="inlineStr">
        <is>
          <t>xmlrole_c.attlist4()</t>
        </is>
      </c>
      <c r="E24" s="3">
        <f>HYPERLINK("vscode://file/C:/work/work_ltxFunc/work_ltxapi/ldz/httpd-2.0.55/srclib/apr-util/xml/expat/lib/xmlrole.c","xmlrole.c")</f>
        <v/>
      </c>
      <c r="F24" s="2" t="inlineStr">
        <is>
          <t>attlist4()</t>
        </is>
      </c>
      <c r="G24" s="2" t="inlineStr">
        <is>
          <t>Function Pointer Reference</t>
        </is>
      </c>
      <c r="H24" s="3">
        <f>HYPERLINK("vscode://file/C:/work/work_ltxFunc/work_ltxapi/ldz/httpd-2.0.55/srclib/apr-util/xml/expat/lib/xmlrole.c:797","797")</f>
        <v/>
      </c>
      <c r="I24" s="2" t="inlineStr">
        <is>
          <t>xmlrole_c.attlist8()</t>
        </is>
      </c>
      <c r="J24" s="3">
        <f>HYPERLINK("vscode://file/C:/work/work_ltxFunc/work_ltxapi/ldz/httpd-2.0.55/srclib/apr-util/xml/expat/lib/xmlrole.c","xmlrole.c")</f>
        <v/>
      </c>
      <c r="K24" s="2" t="inlineStr">
        <is>
          <t>(file)</t>
        </is>
      </c>
    </row>
    <row r="25">
      <c r="A25" s="4" t="inlineStr">
        <is>
          <t>逆依存</t>
        </is>
      </c>
      <c r="B25" s="4" t="n">
        <v>7</v>
      </c>
      <c r="C25" s="4" t="inlineStr">
        <is>
          <t>21</t>
        </is>
      </c>
      <c r="D25" s="4" t="inlineStr">
        <is>
          <t>xmlrole_c.attlist3()</t>
        </is>
      </c>
      <c r="E25" s="5">
        <f>HYPERLINK("vscode://file/C:/work/work_ltxFunc/work_ltxapi/ldz/httpd-2.0.55/srclib/apr-util/xml/expat/lib/xmlrole.c","xmlrole.c")</f>
        <v/>
      </c>
      <c r="F25" s="4" t="inlineStr">
        <is>
          <t>attlist3()</t>
        </is>
      </c>
      <c r="G25" s="4" t="inlineStr">
        <is>
          <t>Function Pointer Reference</t>
        </is>
      </c>
      <c r="H25" s="5">
        <f>HYPERLINK("vscode://file/C:/work/work_ltxFunc/work_ltxapi/ldz/httpd-2.0.55/srclib/apr-util/xml/expat/lib/xmlrole.c:780","780")</f>
        <v/>
      </c>
      <c r="I25" s="4" t="inlineStr">
        <is>
          <t>xmlrole_c.attlist4()</t>
        </is>
      </c>
      <c r="J25" s="5">
        <f>HYPERLINK("vscode://file/C:/work/work_ltxFunc/work_ltxapi/ldz/httpd-2.0.55/srclib/apr-util/xml/expat/lib/xmlrole.c","xmlrole.c")</f>
        <v/>
      </c>
      <c r="K25" s="4" t="inlineStr">
        <is>
          <t>(file)</t>
        </is>
      </c>
    </row>
    <row r="26">
      <c r="A26" s="2" t="inlineStr">
        <is>
          <t>順依存</t>
        </is>
      </c>
      <c r="B26" s="2" t="n">
        <v>7</v>
      </c>
      <c r="C26" s="2" t="inlineStr">
        <is>
          <t>-20</t>
        </is>
      </c>
      <c r="D26" s="2" t="inlineStr">
        <is>
          <t>xmlrole_c.attlist7()</t>
        </is>
      </c>
      <c r="E26" s="3">
        <f>HYPERLINK("vscode://file/C:/work/work_ltxFunc/work_ltxapi/ldz/httpd-2.0.55/srclib/apr-util/xml/expat/lib/xmlrole.c","xmlrole.c")</f>
        <v/>
      </c>
      <c r="F26" s="2" t="inlineStr">
        <is>
          <t>attlist7()</t>
        </is>
      </c>
      <c r="G26" s="2" t="inlineStr">
        <is>
          <t>Function Pointer Reference</t>
        </is>
      </c>
      <c r="H26" s="3">
        <f>HYPERLINK("vscode://file/C:/work/work_ltxFunc/work_ltxapi/ldz/httpd-2.0.55/srclib/apr-util/xml/expat/lib/xmlrole.c:855","855")</f>
        <v/>
      </c>
      <c r="I26" s="2" t="inlineStr">
        <is>
          <t>xmlrole_c.attlist6()</t>
        </is>
      </c>
      <c r="J26" s="3">
        <f>HYPERLINK("vscode://file/C:/work/work_ltxFunc/work_ltxapi/ldz/httpd-2.0.55/srclib/apr-util/xml/expat/lib/xmlrole.c","xmlrole.c")</f>
        <v/>
      </c>
      <c r="K26" s="2" t="inlineStr">
        <is>
          <t>(file)</t>
        </is>
      </c>
    </row>
    <row r="27">
      <c r="A27" s="2" t="inlineStr">
        <is>
          <t>順依存</t>
        </is>
      </c>
      <c r="B27" s="2" t="n">
        <v>7</v>
      </c>
      <c r="C27" s="2" t="inlineStr">
        <is>
          <t>-26</t>
        </is>
      </c>
      <c r="D27" s="2" t="inlineStr">
        <is>
          <t>xmlrole_c.attlist7()</t>
        </is>
      </c>
      <c r="E27" s="3">
        <f>HYPERLINK("vscode://file/C:/work/work_ltxFunc/work_ltxapi/ldz/httpd-2.0.55/srclib/apr-util/xml/expat/lib/xmlrole.c","xmlrole.c")</f>
        <v/>
      </c>
      <c r="F27" s="2" t="inlineStr">
        <is>
          <t>attlist7()</t>
        </is>
      </c>
      <c r="G27" s="2" t="inlineStr">
        <is>
          <t>Function Pointer Reference</t>
        </is>
      </c>
      <c r="H27" s="3">
        <f>HYPERLINK("vscode://file/C:/work/work_ltxFunc/work_ltxapi/ldz/httpd-2.0.55/srclib/apr-util/xml/expat/lib/xmlrole.c:852","852")</f>
        <v/>
      </c>
      <c r="I27" s="2" t="inlineStr">
        <is>
          <t>xmlrole_c.attlist8()</t>
        </is>
      </c>
      <c r="J27" s="3">
        <f>HYPERLINK("vscode://file/C:/work/work_ltxFunc/work_ltxapi/ldz/httpd-2.0.55/srclib/apr-util/xml/expat/lib/xmlrole.c","xmlrole.c")</f>
        <v/>
      </c>
      <c r="K27" s="2" t="inlineStr">
        <is>
          <t>(file)</t>
        </is>
      </c>
    </row>
    <row r="28">
      <c r="A28" s="4" t="inlineStr">
        <is>
          <t>逆依存</t>
        </is>
      </c>
      <c r="B28" s="4" t="n">
        <v>7</v>
      </c>
      <c r="C28" s="4" t="inlineStr">
        <is>
          <t>20</t>
        </is>
      </c>
      <c r="D28" s="4" t="inlineStr">
        <is>
          <t>xmlrole_c.attlist6()</t>
        </is>
      </c>
      <c r="E28" s="5">
        <f>HYPERLINK("vscode://file/C:/work/work_ltxFunc/work_ltxapi/ldz/httpd-2.0.55/srclib/apr-util/xml/expat/lib/xmlrole.c","xmlrole.c")</f>
        <v/>
      </c>
      <c r="F28" s="4" t="inlineStr">
        <is>
          <t>attlist6()</t>
        </is>
      </c>
      <c r="G28" s="4" t="inlineStr">
        <is>
          <t>Function Pointer Reference</t>
        </is>
      </c>
      <c r="H28" s="5">
        <f>HYPERLINK("vscode://file/C:/work/work_ltxFunc/work_ltxapi/ldz/httpd-2.0.55/srclib/apr-util/xml/expat/lib/xmlrole.c:835","835")</f>
        <v/>
      </c>
      <c r="I28" s="4" t="inlineStr">
        <is>
          <t>xmlrole_c.attlist7()</t>
        </is>
      </c>
      <c r="J28" s="5">
        <f>HYPERLINK("vscode://file/C:/work/work_ltxFunc/work_ltxapi/ldz/httpd-2.0.55/srclib/apr-util/xml/expat/lib/xmlrole.c","xmlrole.c")</f>
        <v/>
      </c>
      <c r="K28" s="4" t="inlineStr">
        <is>
          <t>(file)</t>
        </is>
      </c>
    </row>
    <row r="29">
      <c r="A29" s="2" t="inlineStr">
        <is>
          <t>順依存</t>
        </is>
      </c>
      <c r="B29" s="2" t="n">
        <v>7</v>
      </c>
      <c r="C29" s="2" t="inlineStr">
        <is>
          <t>-21</t>
        </is>
      </c>
      <c r="D29" s="2" t="inlineStr">
        <is>
          <t>xmlrole_c.attlist5()</t>
        </is>
      </c>
      <c r="E29" s="3">
        <f>HYPERLINK("vscode://file/C:/work/work_ltxFunc/work_ltxapi/ldz/httpd-2.0.55/srclib/apr-util/xml/expat/lib/xmlrole.c","xmlrole.c")</f>
        <v/>
      </c>
      <c r="F29" s="2" t="inlineStr">
        <is>
          <t>attlist5()</t>
        </is>
      </c>
      <c r="G29" s="2" t="inlineStr">
        <is>
          <t>Function Pointer Reference</t>
        </is>
      </c>
      <c r="H29" s="3">
        <f>HYPERLINK("vscode://file/C:/work/work_ltxFunc/work_ltxapi/ldz/httpd-2.0.55/srclib/apr-util/xml/expat/lib/xmlrole.c:817","817")</f>
        <v/>
      </c>
      <c r="I29" s="2" t="inlineStr">
        <is>
          <t>xmlrole_c.attlist6()</t>
        </is>
      </c>
      <c r="J29" s="3">
        <f>HYPERLINK("vscode://file/C:/work/work_ltxFunc/work_ltxapi/ldz/httpd-2.0.55/srclib/apr-util/xml/expat/lib/xmlrole.c","xmlrole.c")</f>
        <v/>
      </c>
      <c r="K29" s="2" t="inlineStr">
        <is>
          <t>(file)</t>
        </is>
      </c>
    </row>
    <row r="30">
      <c r="A30" s="2" t="inlineStr">
        <is>
          <t>順依存</t>
        </is>
      </c>
      <c r="B30" s="2" t="n">
        <v>7</v>
      </c>
      <c r="C30" s="2" t="inlineStr">
        <is>
          <t>-1</t>
        </is>
      </c>
      <c r="D30" s="2" t="inlineStr">
        <is>
          <t>xmlrole_c.attlist9()</t>
        </is>
      </c>
      <c r="E30" s="3">
        <f>HYPERLINK("vscode://file/C:/work/work_ltxFunc/work_ltxapi/ldz/httpd-2.0.55/srclib/apr-util/xml/expat/lib/xmlrole.c","xmlrole.c")</f>
        <v/>
      </c>
      <c r="F30" s="2" t="inlineStr">
        <is>
          <t>attlist9()</t>
        </is>
      </c>
      <c r="G30" s="2" t="inlineStr">
        <is>
          <t>Function Pointer Reference</t>
        </is>
      </c>
      <c r="H30" s="3">
        <f>HYPERLINK("vscode://file/C:/work/work_ltxFunc/work_ltxapi/ldz/httpd-2.0.55/srclib/apr-util/xml/expat/lib/xmlrole.c:913","913")</f>
        <v/>
      </c>
      <c r="I30" s="2" t="inlineStr">
        <is>
          <t>xmlrole_c.attlist1()</t>
        </is>
      </c>
      <c r="J30" s="3">
        <f>HYPERLINK("vscode://file/C:/work/work_ltxFunc/work_ltxapi/ldz/httpd-2.0.55/srclib/apr-util/xml/expat/lib/xmlrole.c","xmlrole.c")</f>
        <v/>
      </c>
      <c r="K30" s="2" t="inlineStr">
        <is>
          <t>(file)</t>
        </is>
      </c>
    </row>
    <row r="31">
      <c r="A31" s="2" t="inlineStr">
        <is>
          <t>順依存</t>
        </is>
      </c>
      <c r="B31" s="2" t="n">
        <v>7</v>
      </c>
      <c r="C31" s="2" t="inlineStr">
        <is>
          <t>-1</t>
        </is>
      </c>
      <c r="D31" s="2" t="inlineStr">
        <is>
          <t>xmlrole_c.attlist8()</t>
        </is>
      </c>
      <c r="E31" s="3">
        <f>HYPERLINK("vscode://file/C:/work/work_ltxFunc/work_ltxapi/ldz/httpd-2.0.55/srclib/apr-util/xml/expat/lib/xmlrole.c","xmlrole.c")</f>
        <v/>
      </c>
      <c r="F31" s="2" t="inlineStr">
        <is>
          <t>attlist8()</t>
        </is>
      </c>
      <c r="G31" s="2" t="inlineStr">
        <is>
          <t>Function Pointer Reference</t>
        </is>
      </c>
      <c r="H31" s="3">
        <f>HYPERLINK("vscode://file/C:/work/work_ltxFunc/work_ltxapi/ldz/httpd-2.0.55/srclib/apr-util/xml/expat/lib/xmlrole.c:891","891")</f>
        <v/>
      </c>
      <c r="I31" s="2" t="inlineStr">
        <is>
          <t>xmlrole_c.attlist9()</t>
        </is>
      </c>
      <c r="J31" s="3">
        <f>HYPERLINK("vscode://file/C:/work/work_ltxFunc/work_ltxapi/ldz/httpd-2.0.55/srclib/apr-util/xml/expat/lib/xmlrole.c","xmlrole.c")</f>
        <v/>
      </c>
      <c r="K31" s="2" t="inlineStr">
        <is>
          <t>(file)</t>
        </is>
      </c>
    </row>
    <row r="32">
      <c r="A32" s="2" t="inlineStr">
        <is>
          <t>順依存</t>
        </is>
      </c>
      <c r="B32" s="2" t="n">
        <v>7</v>
      </c>
      <c r="C32" s="2" t="inlineStr">
        <is>
          <t>-2</t>
        </is>
      </c>
      <c r="D32" s="2" t="inlineStr">
        <is>
          <t>xmlrole_c.attlist8()</t>
        </is>
      </c>
      <c r="E32" s="3">
        <f>HYPERLINK("vscode://file/C:/work/work_ltxFunc/work_ltxapi/ldz/httpd-2.0.55/srclib/apr-util/xml/expat/lib/xmlrole.c","xmlrole.c")</f>
        <v/>
      </c>
      <c r="F32" s="2" t="inlineStr">
        <is>
          <t>attlist8()</t>
        </is>
      </c>
      <c r="G32" s="2" t="inlineStr">
        <is>
          <t>Function Pointer Reference</t>
        </is>
      </c>
      <c r="H32" s="3">
        <f>HYPERLINK("vscode://file/C:/work/work_ltxFunc/work_ltxapi/ldz/httpd-2.0.55/srclib/apr-util/xml/expat/lib/xmlrole.c:877","877,884,896")</f>
        <v/>
      </c>
      <c r="I32" s="2" t="inlineStr">
        <is>
          <t>xmlrole_c.attlist1()</t>
        </is>
      </c>
      <c r="J32" s="3">
        <f>HYPERLINK("vscode://file/C:/work/work_ltxFunc/work_ltxapi/ldz/httpd-2.0.55/srclib/apr-util/xml/expat/lib/xmlrole.c","xmlrole.c")</f>
        <v/>
      </c>
      <c r="K32" s="2" t="inlineStr">
        <is>
          <t>(file)</t>
        </is>
      </c>
    </row>
    <row r="33">
      <c r="A33" s="2" t="inlineStr">
        <is>
          <t>順依存</t>
        </is>
      </c>
      <c r="B33" s="2" t="n">
        <v>7</v>
      </c>
      <c r="C33" s="2" t="inlineStr">
        <is>
          <t>-22</t>
        </is>
      </c>
      <c r="D33" s="2" t="inlineStr">
        <is>
          <t>xmlrole_c.attlist2()</t>
        </is>
      </c>
      <c r="E33" s="3">
        <f>HYPERLINK("vscode://file/C:/work/work_ltxFunc/work_ltxapi/ldz/httpd-2.0.55/srclib/apr-util/xml/expat/lib/xmlrole.c","xmlrole.c")</f>
        <v/>
      </c>
      <c r="F33" s="2" t="inlineStr">
        <is>
          <t>attlist2()</t>
        </is>
      </c>
      <c r="G33" s="2" t="inlineStr">
        <is>
          <t>Function Pointer Reference</t>
        </is>
      </c>
      <c r="H33" s="3">
        <f>HYPERLINK("vscode://file/C:/work/work_ltxFunc/work_ltxapi/ldz/httpd-2.0.55/srclib/apr-util/xml/expat/lib/xmlrole.c:761","761")</f>
        <v/>
      </c>
      <c r="I33" s="2" t="inlineStr">
        <is>
          <t>xmlrole_c.attlist3()</t>
        </is>
      </c>
      <c r="J33" s="3">
        <f>HYPERLINK("vscode://file/C:/work/work_ltxFunc/work_ltxapi/ldz/httpd-2.0.55/srclib/apr-util/xml/expat/lib/xmlrole.c","xmlrole.c")</f>
        <v/>
      </c>
      <c r="K33" s="2" t="inlineStr">
        <is>
          <t>(file)</t>
        </is>
      </c>
    </row>
    <row r="34">
      <c r="A34" s="2" t="inlineStr">
        <is>
          <t>順依存</t>
        </is>
      </c>
      <c r="B34" s="2" t="n">
        <v>7</v>
      </c>
      <c r="C34" s="2" t="inlineStr">
        <is>
          <t>-2</t>
        </is>
      </c>
      <c r="D34" s="2" t="inlineStr">
        <is>
          <t>xmlrole_c.attlist2()</t>
        </is>
      </c>
      <c r="E34" s="3">
        <f>HYPERLINK("vscode://file/C:/work/work_ltxFunc/work_ltxapi/ldz/httpd-2.0.55/srclib/apr-util/xml/expat/lib/xmlrole.c","xmlrole.c")</f>
        <v/>
      </c>
      <c r="F34" s="2" t="inlineStr">
        <is>
          <t>attlist2()</t>
        </is>
      </c>
      <c r="G34" s="2" t="inlineStr">
        <is>
          <t>Function Pointer Reference</t>
        </is>
      </c>
      <c r="H34" s="3">
        <f>HYPERLINK("vscode://file/C:/work/work_ltxFunc/work_ltxapi/ldz/httpd-2.0.55/srclib/apr-util/xml/expat/lib/xmlrole.c:756","756")</f>
        <v/>
      </c>
      <c r="I34" s="2" t="inlineStr">
        <is>
          <t>xmlrole_c.attlist5()</t>
        </is>
      </c>
      <c r="J34" s="3">
        <f>HYPERLINK("vscode://file/C:/work/work_ltxFunc/work_ltxapi/ldz/httpd-2.0.55/srclib/apr-util/xml/expat/lib/xmlrole.c","xmlrole.c")</f>
        <v/>
      </c>
      <c r="K34" s="2" t="inlineStr">
        <is>
          <t>(file)</t>
        </is>
      </c>
    </row>
    <row r="35">
      <c r="A35" s="2" t="inlineStr">
        <is>
          <t>順依存</t>
        </is>
      </c>
      <c r="B35" s="2" t="n">
        <v>7</v>
      </c>
      <c r="C35" s="2" t="inlineStr">
        <is>
          <t>-29</t>
        </is>
      </c>
      <c r="D35" s="2" t="inlineStr">
        <is>
          <t>xmlrole_c.attlist2()</t>
        </is>
      </c>
      <c r="E35" s="3">
        <f>HYPERLINK("vscode://file/C:/work/work_ltxFunc/work_ltxapi/ldz/httpd-2.0.55/srclib/apr-util/xml/expat/lib/xmlrole.c","xmlrole.c")</f>
        <v/>
      </c>
      <c r="F35" s="2" t="inlineStr">
        <is>
          <t>attlist2()</t>
        </is>
      </c>
      <c r="G35" s="2" t="inlineStr">
        <is>
          <t>Function Pointer Reference</t>
        </is>
      </c>
      <c r="H35" s="3">
        <f>HYPERLINK("vscode://file/C:/work/work_ltxFunc/work_ltxapi/ldz/httpd-2.0.55/srclib/apr-util/xml/expat/lib/xmlrole.c:751","751")</f>
        <v/>
      </c>
      <c r="I35" s="2" t="inlineStr">
        <is>
          <t>xmlrole_c.attlist8()</t>
        </is>
      </c>
      <c r="J35" s="3">
        <f>HYPERLINK("vscode://file/C:/work/work_ltxFunc/work_ltxapi/ldz/httpd-2.0.55/srclib/apr-util/xml/expat/lib/xmlrole.c","xmlrole.c")</f>
        <v/>
      </c>
      <c r="K35" s="2" t="inlineStr">
        <is>
          <t>(file)</t>
        </is>
      </c>
    </row>
    <row r="36">
      <c r="A36" s="4" t="inlineStr">
        <is>
          <t>逆依存</t>
        </is>
      </c>
      <c r="B36" s="4" t="n">
        <v>7</v>
      </c>
      <c r="C36" s="4" t="inlineStr">
        <is>
          <t>31</t>
        </is>
      </c>
      <c r="D36" s="4" t="inlineStr">
        <is>
          <t>xmlrole_c.attlist1()</t>
        </is>
      </c>
      <c r="E36" s="5">
        <f>HYPERLINK("vscode://file/C:/work/work_ltxFunc/work_ltxapi/ldz/httpd-2.0.55/srclib/apr-util/xml/expat/lib/xmlrole.c","xmlrole.c")</f>
        <v/>
      </c>
      <c r="F36" s="4" t="inlineStr">
        <is>
          <t>attlist1()</t>
        </is>
      </c>
      <c r="G36" s="4" t="inlineStr">
        <is>
          <t>Function Pointer Reference</t>
        </is>
      </c>
      <c r="H36" s="5">
        <f>HYPERLINK("vscode://file/C:/work/work_ltxFunc/work_ltxapi/ldz/httpd-2.0.55/srclib/apr-util/xml/expat/lib/xmlrole.c:720","720")</f>
        <v/>
      </c>
      <c r="I36" s="4" t="inlineStr">
        <is>
          <t>xmlrole_c.attlist2()</t>
        </is>
      </c>
      <c r="J36" s="5">
        <f>HYPERLINK("vscode://file/C:/work/work_ltxFunc/work_ltxapi/ldz/httpd-2.0.55/srclib/apr-util/xml/expat/lib/xmlrole.c","xmlrole.c")</f>
        <v/>
      </c>
      <c r="K36" s="4" t="inlineStr">
        <is>
          <t>(file)</t>
        </is>
      </c>
    </row>
    <row r="37">
      <c r="A37" s="2" t="inlineStr">
        <is>
          <t>順依存</t>
        </is>
      </c>
      <c r="B37" s="2" t="n">
        <v>7</v>
      </c>
      <c r="C37" s="2" t="inlineStr">
        <is>
          <t>-2</t>
        </is>
      </c>
      <c r="D37" s="2" t="inlineStr">
        <is>
          <t>xmlrole_c.attlist1()</t>
        </is>
      </c>
      <c r="E37" s="3">
        <f>HYPERLINK("vscode://file/C:/work/work_ltxFunc/work_ltxapi/ldz/httpd-2.0.55/srclib/apr-util/xml/expat/lib/xmlrole.c","xmlrole.c")</f>
        <v/>
      </c>
      <c r="F37" s="2" t="inlineStr">
        <is>
          <t>attlist1()</t>
        </is>
      </c>
      <c r="G37" s="2" t="inlineStr">
        <is>
          <t>Function Pointer Reference</t>
        </is>
      </c>
      <c r="H37" s="3">
        <f>HYPERLINK("vscode://file/C:/work/work_ltxFunc/work_ltxapi/ldz/httpd-2.0.55/srclib/apr-util/xml/expat/lib/xmlrole.c:716","716")</f>
        <v/>
      </c>
      <c r="I37" s="2" t="inlineStr">
        <is>
          <t>xmlrole_c.internalSubset()</t>
        </is>
      </c>
      <c r="J37" s="3">
        <f>HYPERLINK("vscode://file/C:/work/work_ltxFunc/work_ltxapi/ldz/httpd-2.0.55/srclib/apr-util/xml/expat/lib/xmlrole.c","xmlrole.c")</f>
        <v/>
      </c>
      <c r="K37" s="2" t="inlineStr">
        <is>
          <t>(file)</t>
        </is>
      </c>
    </row>
    <row r="38">
      <c r="A38" s="2" t="inlineStr">
        <is>
          <t>順依存</t>
        </is>
      </c>
      <c r="B38" s="2" t="n">
        <v>7</v>
      </c>
      <c r="C38" s="2" t="inlineStr">
        <is>
          <t>-32</t>
        </is>
      </c>
      <c r="D38" s="2" t="inlineStr">
        <is>
          <t>xmlrole_c.attlist0()</t>
        </is>
      </c>
      <c r="E38" s="3">
        <f>HYPERLINK("vscode://file/C:/work/work_ltxFunc/work_ltxapi/ldz/httpd-2.0.55/srclib/apr-util/xml/expat/lib/xmlrole.c","xmlrole.c")</f>
        <v/>
      </c>
      <c r="F38" s="2" t="inlineStr">
        <is>
          <t>attlist0()</t>
        </is>
      </c>
      <c r="G38" s="2" t="inlineStr">
        <is>
          <t>Function Pointer Reference</t>
        </is>
      </c>
      <c r="H38" s="3">
        <f>HYPERLINK("vscode://file/C:/work/work_ltxFunc/work_ltxapi/ldz/httpd-2.0.55/srclib/apr-util/xml/expat/lib/xmlrole.c:699","699")</f>
        <v/>
      </c>
      <c r="I38" s="2" t="inlineStr">
        <is>
          <t>xmlrole_c.attlist1()</t>
        </is>
      </c>
      <c r="J38" s="3">
        <f>HYPERLINK("vscode://file/C:/work/work_ltxFunc/work_ltxapi/ldz/httpd-2.0.55/srclib/apr-util/xml/expat/lib/xmlrole.c","xmlrole.c")</f>
        <v/>
      </c>
      <c r="K38" s="2" t="inlineStr">
        <is>
          <t>(file)</t>
        </is>
      </c>
    </row>
    <row r="39">
      <c r="A39" s="2" t="inlineStr">
        <is>
          <t>順依存</t>
        </is>
      </c>
      <c r="B39" s="2" t="n">
        <v>7</v>
      </c>
      <c r="C39" s="2" t="inlineStr">
        <is>
          <t>-14</t>
        </is>
      </c>
      <c r="D39" s="2" t="inlineStr">
        <is>
          <t>xmlrole_c.entity3()</t>
        </is>
      </c>
      <c r="E39" s="3">
        <f>HYPERLINK("vscode://file/C:/work/work_ltxFunc/work_ltxapi/ldz/httpd-2.0.55/srclib/apr-util/xml/expat/lib/xmlrole.c","xmlrole.c")</f>
        <v/>
      </c>
      <c r="F39" s="2" t="inlineStr">
        <is>
          <t>entity3()</t>
        </is>
      </c>
      <c r="G39" s="2" t="inlineStr">
        <is>
          <t>Function Pointer Reference</t>
        </is>
      </c>
      <c r="H39" s="3">
        <f>HYPERLINK("vscode://file/C:/work/work_ltxFunc/work_ltxapi/ldz/httpd-2.0.55/srclib/apr-util/xml/expat/lib/xmlrole.c:467","467")</f>
        <v/>
      </c>
      <c r="I39" s="2" t="inlineStr">
        <is>
          <t>xmlrole_c.entity4()</t>
        </is>
      </c>
      <c r="J39" s="3">
        <f>HYPERLINK("vscode://file/C:/work/work_ltxFunc/work_ltxapi/ldz/httpd-2.0.55/srclib/apr-util/xml/expat/lib/xmlrole.c","xmlrole.c")</f>
        <v/>
      </c>
      <c r="K39" s="2" t="inlineStr">
        <is>
          <t>(file)</t>
        </is>
      </c>
    </row>
    <row r="40">
      <c r="A40" s="2" t="inlineStr">
        <is>
          <t>順依存</t>
        </is>
      </c>
      <c r="B40" s="2" t="n">
        <v>7</v>
      </c>
      <c r="C40" s="2" t="inlineStr">
        <is>
          <t>-16</t>
        </is>
      </c>
      <c r="D40" s="2" t="inlineStr">
        <is>
          <t>xmlrole_c.entity6()</t>
        </is>
      </c>
      <c r="E40" s="3">
        <f>HYPERLINK("vscode://file/C:/work/work_ltxFunc/work_ltxapi/ldz/httpd-2.0.55/srclib/apr-util/xml/expat/lib/xmlrole.c","xmlrole.c")</f>
        <v/>
      </c>
      <c r="F40" s="2" t="inlineStr">
        <is>
          <t>entity6()</t>
        </is>
      </c>
      <c r="G40" s="2" t="inlineStr">
        <is>
          <t>Function Pointer Reference</t>
        </is>
      </c>
      <c r="H40" s="3">
        <f>HYPERLINK("vscode://file/C:/work/work_ltxFunc/work_ltxapi/ldz/httpd-2.0.55/srclib/apr-util/xml/expat/lib/xmlrole.c:525","525")</f>
        <v/>
      </c>
      <c r="I40" s="2" t="inlineStr">
        <is>
          <t>xmlrole_c.declClose()</t>
        </is>
      </c>
      <c r="J40" s="3">
        <f>HYPERLINK("vscode://file/C:/work/work_ltxFunc/work_ltxapi/ldz/httpd-2.0.55/srclib/apr-util/xml/expat/lib/xmlrole.c","xmlrole.c")</f>
        <v/>
      </c>
      <c r="K40" s="2" t="inlineStr">
        <is>
          <t>(file)</t>
        </is>
      </c>
    </row>
    <row r="41">
      <c r="A41" s="2" t="inlineStr">
        <is>
          <t>順依存</t>
        </is>
      </c>
      <c r="B41" s="2" t="n">
        <v>7</v>
      </c>
      <c r="C41" s="2" t="inlineStr">
        <is>
          <t>-1</t>
        </is>
      </c>
      <c r="D41" s="2" t="inlineStr">
        <is>
          <t>xmlrole_c.entity5()</t>
        </is>
      </c>
      <c r="E41" s="3">
        <f>HYPERLINK("vscode://file/C:/work/work_ltxFunc/work_ltxapi/ldz/httpd-2.0.55/srclib/apr-util/xml/expat/lib/xmlrole.c","xmlrole.c")</f>
        <v/>
      </c>
      <c r="F41" s="2" t="inlineStr">
        <is>
          <t>entity5()</t>
        </is>
      </c>
      <c r="G41" s="2" t="inlineStr">
        <is>
          <t>Function Pointer Reference</t>
        </is>
      </c>
      <c r="H41" s="3">
        <f>HYPERLINK("vscode://file/C:/work/work_ltxFunc/work_ltxapi/ldz/httpd-2.0.55/srclib/apr-util/xml/expat/lib/xmlrole.c:506","506")</f>
        <v/>
      </c>
      <c r="I41" s="2" t="inlineStr">
        <is>
          <t>xmlrole_c.entity6()</t>
        </is>
      </c>
      <c r="J41" s="3">
        <f>HYPERLINK("vscode://file/C:/work/work_ltxFunc/work_ltxapi/ldz/httpd-2.0.55/srclib/apr-util/xml/expat/lib/xmlrole.c","xmlrole.c")</f>
        <v/>
      </c>
      <c r="K41" s="2" t="inlineStr">
        <is>
          <t>(file)</t>
        </is>
      </c>
    </row>
    <row r="42">
      <c r="A42" s="2" t="inlineStr">
        <is>
          <t>順依存</t>
        </is>
      </c>
      <c r="B42" s="2" t="n">
        <v>7</v>
      </c>
      <c r="C42" s="2" t="inlineStr">
        <is>
          <t>-18</t>
        </is>
      </c>
      <c r="D42" s="2" t="inlineStr">
        <is>
          <t>xmlrole_c.entity5()</t>
        </is>
      </c>
      <c r="E42" s="3">
        <f>HYPERLINK("vscode://file/C:/work/work_ltxFunc/work_ltxapi/ldz/httpd-2.0.55/srclib/apr-util/xml/expat/lib/xmlrole.c","xmlrole.c")</f>
        <v/>
      </c>
      <c r="F42" s="2" t="inlineStr">
        <is>
          <t>entity5()</t>
        </is>
      </c>
      <c r="G42" s="2" t="inlineStr">
        <is>
          <t>Function Pointer Reference</t>
        </is>
      </c>
      <c r="H42" s="3">
        <f>HYPERLINK("vscode://file/C:/work/work_ltxFunc/work_ltxapi/ldz/httpd-2.0.55/srclib/apr-util/xml/expat/lib/xmlrole.c:502","502")</f>
        <v/>
      </c>
      <c r="I42" s="2" t="inlineStr">
        <is>
          <t>xmlrole_c.internalSubset()</t>
        </is>
      </c>
      <c r="J42" s="3">
        <f>HYPERLINK("vscode://file/C:/work/work_ltxFunc/work_ltxapi/ldz/httpd-2.0.55/srclib/apr-util/xml/expat/lib/xmlrole.c","xmlrole.c")</f>
        <v/>
      </c>
      <c r="K42" s="2" t="inlineStr">
        <is>
          <t>(file)</t>
        </is>
      </c>
    </row>
    <row r="43">
      <c r="A43" s="4" t="inlineStr">
        <is>
          <t>逆依存</t>
        </is>
      </c>
      <c r="B43" s="4" t="n">
        <v>7</v>
      </c>
      <c r="C43" s="4" t="inlineStr">
        <is>
          <t>13</t>
        </is>
      </c>
      <c r="D43" s="4" t="inlineStr">
        <is>
          <t>xmlrole_c.entity4()</t>
        </is>
      </c>
      <c r="E43" s="5">
        <f>HYPERLINK("vscode://file/C:/work/work_ltxFunc/work_ltxapi/ldz/httpd-2.0.55/srclib/apr-util/xml/expat/lib/xmlrole.c","xmlrole.c")</f>
        <v/>
      </c>
      <c r="F43" s="4" t="inlineStr">
        <is>
          <t>entity4()</t>
        </is>
      </c>
      <c r="G43" s="4" t="inlineStr">
        <is>
          <t>Function Pointer Reference</t>
        </is>
      </c>
      <c r="H43" s="5">
        <f>HYPERLINK("vscode://file/C:/work/work_ltxFunc/work_ltxapi/ldz/httpd-2.0.55/srclib/apr-util/xml/expat/lib/xmlrole.c:485","485")</f>
        <v/>
      </c>
      <c r="I43" s="4" t="inlineStr">
        <is>
          <t>xmlrole_c.entity5()</t>
        </is>
      </c>
      <c r="J43" s="5">
        <f>HYPERLINK("vscode://file/C:/work/work_ltxFunc/work_ltxapi/ldz/httpd-2.0.55/srclib/apr-util/xml/expat/lib/xmlrole.c","xmlrole.c")</f>
        <v/>
      </c>
      <c r="K43" s="4" t="inlineStr">
        <is>
          <t>(file)</t>
        </is>
      </c>
    </row>
    <row r="44">
      <c r="A44" s="2" t="inlineStr">
        <is>
          <t>順依存</t>
        </is>
      </c>
      <c r="B44" s="2" t="n">
        <v>7</v>
      </c>
      <c r="C44" s="2" t="inlineStr">
        <is>
          <t>-1</t>
        </is>
      </c>
      <c r="D44" s="2" t="inlineStr">
        <is>
          <t>xmlrole_c.entity2()</t>
        </is>
      </c>
      <c r="E44" s="3">
        <f>HYPERLINK("vscode://file/C:/work/work_ltxFunc/work_ltxapi/ldz/httpd-2.0.55/srclib/apr-util/xml/expat/lib/xmlrole.c","xmlrole.c")</f>
        <v/>
      </c>
      <c r="F44" s="2" t="inlineStr">
        <is>
          <t>entity2()</t>
        </is>
      </c>
      <c r="G44" s="2" t="inlineStr">
        <is>
          <t>Function Pointer Reference</t>
        </is>
      </c>
      <c r="H44" s="3">
        <f>HYPERLINK("vscode://file/C:/work/work_ltxFunc/work_ltxapi/ldz/httpd-2.0.55/srclib/apr-util/xml/expat/lib/xmlrole.c:445","445")</f>
        <v/>
      </c>
      <c r="I44" s="2" t="inlineStr">
        <is>
          <t>xmlrole_c.entity3()</t>
        </is>
      </c>
      <c r="J44" s="3">
        <f>HYPERLINK("vscode://file/C:/work/work_ltxFunc/work_ltxapi/ldz/httpd-2.0.55/srclib/apr-util/xml/expat/lib/xmlrole.c","xmlrole.c")</f>
        <v/>
      </c>
      <c r="K44" s="2" t="inlineStr">
        <is>
          <t>(file)</t>
        </is>
      </c>
    </row>
    <row r="45">
      <c r="A45" s="2" t="inlineStr">
        <is>
          <t>順依存</t>
        </is>
      </c>
      <c r="B45" s="2" t="n">
        <v>7</v>
      </c>
      <c r="C45" s="2" t="inlineStr">
        <is>
          <t>-15</t>
        </is>
      </c>
      <c r="D45" s="2" t="inlineStr">
        <is>
          <t>xmlrole_c.entity2()</t>
        </is>
      </c>
      <c r="E45" s="3">
        <f>HYPERLINK("vscode://file/C:/work/work_ltxFunc/work_ltxapi/ldz/httpd-2.0.55/srclib/apr-util/xml/expat/lib/xmlrole.c","xmlrole.c")</f>
        <v/>
      </c>
      <c r="F45" s="2" t="inlineStr">
        <is>
          <t>entity2()</t>
        </is>
      </c>
      <c r="G45" s="2" t="inlineStr">
        <is>
          <t>Function Pointer Reference</t>
        </is>
      </c>
      <c r="H45" s="3">
        <f>HYPERLINK("vscode://file/C:/work/work_ltxFunc/work_ltxapi/ldz/httpd-2.0.55/srclib/apr-util/xml/expat/lib/xmlrole.c:441","441")</f>
        <v/>
      </c>
      <c r="I45" s="2" t="inlineStr">
        <is>
          <t>xmlrole_c.entity4()</t>
        </is>
      </c>
      <c r="J45" s="3">
        <f>HYPERLINK("vscode://file/C:/work/work_ltxFunc/work_ltxapi/ldz/httpd-2.0.55/srclib/apr-util/xml/expat/lib/xmlrole.c","xmlrole.c")</f>
        <v/>
      </c>
      <c r="K45" s="2" t="inlineStr">
        <is>
          <t>(file)</t>
        </is>
      </c>
    </row>
    <row r="46">
      <c r="A46" s="2" t="inlineStr">
        <is>
          <t>順依存</t>
        </is>
      </c>
      <c r="B46" s="2" t="n">
        <v>7</v>
      </c>
      <c r="C46" s="2" t="inlineStr">
        <is>
          <t>-19</t>
        </is>
      </c>
      <c r="D46" s="2" t="inlineStr">
        <is>
          <t>xmlrole_c.entity2()</t>
        </is>
      </c>
      <c r="E46" s="3">
        <f>HYPERLINK("vscode://file/C:/work/work_ltxFunc/work_ltxapi/ldz/httpd-2.0.55/srclib/apr-util/xml/expat/lib/xmlrole.c","xmlrole.c")</f>
        <v/>
      </c>
      <c r="F46" s="2" t="inlineStr">
        <is>
          <t>entity2()</t>
        </is>
      </c>
      <c r="G46" s="2" t="inlineStr">
        <is>
          <t>Function Pointer Reference</t>
        </is>
      </c>
      <c r="H46" s="3">
        <f>HYPERLINK("vscode://file/C:/work/work_ltxFunc/work_ltxapi/ldz/httpd-2.0.55/srclib/apr-util/xml/expat/lib/xmlrole.c:450","450")</f>
        <v/>
      </c>
      <c r="I46" s="2" t="inlineStr">
        <is>
          <t>xmlrole_c.declClose()</t>
        </is>
      </c>
      <c r="J46" s="3">
        <f>HYPERLINK("vscode://file/C:/work/work_ltxFunc/work_ltxapi/ldz/httpd-2.0.55/srclib/apr-util/xml/expat/lib/xmlrole.c","xmlrole.c")</f>
        <v/>
      </c>
      <c r="K46" s="2" t="inlineStr">
        <is>
          <t>(file)</t>
        </is>
      </c>
    </row>
    <row r="47">
      <c r="A47" s="2" t="inlineStr">
        <is>
          <t>順依存</t>
        </is>
      </c>
      <c r="B47" s="2" t="n">
        <v>7</v>
      </c>
      <c r="C47" s="2" t="inlineStr">
        <is>
          <t>-15</t>
        </is>
      </c>
      <c r="D47" s="2" t="inlineStr">
        <is>
          <t>xmlrole_c.entity8()</t>
        </is>
      </c>
      <c r="E47" s="3">
        <f>HYPERLINK("vscode://file/C:/work/work_ltxFunc/work_ltxapi/ldz/httpd-2.0.55/srclib/apr-util/xml/expat/lib/xmlrole.c","xmlrole.c")</f>
        <v/>
      </c>
      <c r="F47" s="2" t="inlineStr">
        <is>
          <t>entity8()</t>
        </is>
      </c>
      <c r="G47" s="2" t="inlineStr">
        <is>
          <t>Function Pointer Reference</t>
        </is>
      </c>
      <c r="H47" s="3">
        <f>HYPERLINK("vscode://file/C:/work/work_ltxFunc/work_ltxapi/ldz/httpd-2.0.55/srclib/apr-util/xml/expat/lib/xmlrole.c:569","569")</f>
        <v/>
      </c>
      <c r="I47" s="2" t="inlineStr">
        <is>
          <t>xmlrole_c.entity9()</t>
        </is>
      </c>
      <c r="J47" s="3">
        <f>HYPERLINK("vscode://file/C:/work/work_ltxFunc/work_ltxapi/ldz/httpd-2.0.55/srclib/apr-util/xml/expat/lib/xmlrole.c","xmlrole.c")</f>
        <v/>
      </c>
      <c r="K47" s="2" t="inlineStr">
        <is>
          <t>(file)</t>
        </is>
      </c>
    </row>
    <row r="48">
      <c r="A48" s="2" t="inlineStr">
        <is>
          <t>順依存</t>
        </is>
      </c>
      <c r="B48" s="2" t="n">
        <v>7</v>
      </c>
      <c r="C48" s="2" t="inlineStr">
        <is>
          <t>-1</t>
        </is>
      </c>
      <c r="D48" s="2" t="inlineStr">
        <is>
          <t>xmlrole_c.declClose()</t>
        </is>
      </c>
      <c r="E48" s="3">
        <f>HYPERLINK("vscode://file/C:/work/work_ltxFunc/work_ltxapi/ldz/httpd-2.0.55/srclib/apr-util/xml/expat/lib/xmlrole.c","xmlrole.c")</f>
        <v/>
      </c>
      <c r="F48" s="2" t="inlineStr">
        <is>
          <t>declClose()</t>
        </is>
      </c>
      <c r="G48" s="2" t="inlineStr">
        <is>
          <t>Function Pointer Reference</t>
        </is>
      </c>
      <c r="H48" s="3">
        <f>HYPERLINK("vscode://file/C:/work/work_ltxFunc/work_ltxapi/ldz/httpd-2.0.55/srclib/apr-util/xml/expat/lib/xmlrole.c:1210","1210")</f>
        <v/>
      </c>
      <c r="I48" s="2" t="inlineStr">
        <is>
          <t>xmlrole_c.internalSubset()</t>
        </is>
      </c>
      <c r="J48" s="3">
        <f>HYPERLINK("vscode://file/C:/work/work_ltxFunc/work_ltxapi/ldz/httpd-2.0.55/srclib/apr-util/xml/expat/lib/xmlrole.c","xmlrole.c")</f>
        <v/>
      </c>
      <c r="K48" s="2" t="inlineStr">
        <is>
          <t>(file)</t>
        </is>
      </c>
    </row>
    <row r="49">
      <c r="A49" s="2" t="inlineStr">
        <is>
          <t>順依存</t>
        </is>
      </c>
      <c r="B49" s="2" t="n">
        <v>7</v>
      </c>
      <c r="C49" s="2" t="inlineStr">
        <is>
          <t>-5</t>
        </is>
      </c>
      <c r="D49" s="2" t="inlineStr">
        <is>
          <t>xmlrole_c.entity9()</t>
        </is>
      </c>
      <c r="E49" s="3">
        <f>HYPERLINK("vscode://file/C:/work/work_ltxFunc/work_ltxapi/ldz/httpd-2.0.55/srclib/apr-util/xml/expat/lib/xmlrole.c","xmlrole.c")</f>
        <v/>
      </c>
      <c r="F49" s="2" t="inlineStr">
        <is>
          <t>entity9()</t>
        </is>
      </c>
      <c r="G49" s="2" t="inlineStr">
        <is>
          <t>Function Pointer Reference</t>
        </is>
      </c>
      <c r="H49" s="3">
        <f>HYPERLINK("vscode://file/C:/work/work_ltxFunc/work_ltxapi/ldz/httpd-2.0.55/srclib/apr-util/xml/expat/lib/xmlrole.c:586","586")</f>
        <v/>
      </c>
      <c r="I49" s="2" t="inlineStr">
        <is>
          <t>xmlrole_c.declClose()</t>
        </is>
      </c>
      <c r="J49" s="3">
        <f>HYPERLINK("vscode://file/C:/work/work_ltxFunc/work_ltxapi/ldz/httpd-2.0.55/srclib/apr-util/xml/expat/lib/xmlrole.c","xmlrole.c")</f>
        <v/>
      </c>
      <c r="K49" s="2" t="inlineStr">
        <is>
          <t>(file)</t>
        </is>
      </c>
    </row>
    <row r="50">
      <c r="A50" s="2" t="inlineStr">
        <is>
          <t>順依存</t>
        </is>
      </c>
      <c r="B50" s="2" t="n">
        <v>7</v>
      </c>
      <c r="C50" s="2" t="inlineStr">
        <is>
          <t>-1</t>
        </is>
      </c>
      <c r="D50" s="2" t="inlineStr">
        <is>
          <t>xmlrole_c.entity7()</t>
        </is>
      </c>
      <c r="E50" s="3">
        <f>HYPERLINK("vscode://file/C:/work/work_ltxFunc/work_ltxapi/ldz/httpd-2.0.55/srclib/apr-util/xml/expat/lib/xmlrole.c","xmlrole.c")</f>
        <v/>
      </c>
      <c r="F50" s="2" t="inlineStr">
        <is>
          <t>entity7()</t>
        </is>
      </c>
      <c r="G50" s="2" t="inlineStr">
        <is>
          <t>Function Pointer Reference</t>
        </is>
      </c>
      <c r="H50" s="3">
        <f>HYPERLINK("vscode://file/C:/work/work_ltxFunc/work_ltxapi/ldz/httpd-2.0.55/srclib/apr-util/xml/expat/lib/xmlrole.c:547","547")</f>
        <v/>
      </c>
      <c r="I50" s="2" t="inlineStr">
        <is>
          <t>xmlrole_c.entity8()</t>
        </is>
      </c>
      <c r="J50" s="3">
        <f>HYPERLINK("vscode://file/C:/work/work_ltxFunc/work_ltxapi/ldz/httpd-2.0.55/srclib/apr-util/xml/expat/lib/xmlrole.c","xmlrole.c")</f>
        <v/>
      </c>
      <c r="K50" s="2" t="inlineStr">
        <is>
          <t>(file)</t>
        </is>
      </c>
    </row>
    <row r="51">
      <c r="A51" s="2" t="inlineStr">
        <is>
          <t>順依存</t>
        </is>
      </c>
      <c r="B51" s="2" t="n">
        <v>7</v>
      </c>
      <c r="C51" s="2" t="inlineStr">
        <is>
          <t>-21</t>
        </is>
      </c>
      <c r="D51" s="2" t="inlineStr">
        <is>
          <t>xmlrole_c.entity7()</t>
        </is>
      </c>
      <c r="E51" s="3">
        <f>HYPERLINK("vscode://file/C:/work/work_ltxFunc/work_ltxapi/ldz/httpd-2.0.55/srclib/apr-util/xml/expat/lib/xmlrole.c","xmlrole.c")</f>
        <v/>
      </c>
      <c r="F51" s="2" t="inlineStr">
        <is>
          <t>entity7()</t>
        </is>
      </c>
      <c r="G51" s="2" t="inlineStr">
        <is>
          <t>Function Pointer Reference</t>
        </is>
      </c>
      <c r="H51" s="3">
        <f>HYPERLINK("vscode://file/C:/work/work_ltxFunc/work_ltxapi/ldz/httpd-2.0.55/srclib/apr-util/xml/expat/lib/xmlrole.c:552","552")</f>
        <v/>
      </c>
      <c r="I51" s="2" t="inlineStr">
        <is>
          <t>xmlrole_c.declClose()</t>
        </is>
      </c>
      <c r="J51" s="3">
        <f>HYPERLINK("vscode://file/C:/work/work_ltxFunc/work_ltxapi/ldz/httpd-2.0.55/srclib/apr-util/xml/expat/lib/xmlrole.c","xmlrole.c")</f>
        <v/>
      </c>
      <c r="K51" s="2" t="inlineStr">
        <is>
          <t>(file)</t>
        </is>
      </c>
    </row>
    <row r="52">
      <c r="A52" s="2" t="inlineStr">
        <is>
          <t>順依存</t>
        </is>
      </c>
      <c r="B52" s="2" t="n">
        <v>7</v>
      </c>
      <c r="C52" s="2" t="inlineStr">
        <is>
          <t>-16</t>
        </is>
      </c>
      <c r="D52" s="2" t="inlineStr">
        <is>
          <t>xmlrole_c.entity7()</t>
        </is>
      </c>
      <c r="E52" s="3">
        <f>HYPERLINK("vscode://file/C:/work/work_ltxFunc/work_ltxapi/ldz/httpd-2.0.55/srclib/apr-util/xml/expat/lib/xmlrole.c","xmlrole.c")</f>
        <v/>
      </c>
      <c r="F52" s="2" t="inlineStr">
        <is>
          <t>entity7()</t>
        </is>
      </c>
      <c r="G52" s="2" t="inlineStr">
        <is>
          <t>Function Pointer Reference</t>
        </is>
      </c>
      <c r="H52" s="3">
        <f>HYPERLINK("vscode://file/C:/work/work_ltxFunc/work_ltxapi/ldz/httpd-2.0.55/srclib/apr-util/xml/expat/lib/xmlrole.c:543","543")</f>
        <v/>
      </c>
      <c r="I52" s="2" t="inlineStr">
        <is>
          <t>xmlrole_c.entity9()</t>
        </is>
      </c>
      <c r="J52" s="3">
        <f>HYPERLINK("vscode://file/C:/work/work_ltxFunc/work_ltxapi/ldz/httpd-2.0.55/srclib/apr-util/xml/expat/lib/xmlrole.c","xmlrole.c")</f>
        <v/>
      </c>
      <c r="K52" s="2" t="inlineStr">
        <is>
          <t>(file)</t>
        </is>
      </c>
    </row>
    <row r="53">
      <c r="A53" s="2" t="inlineStr">
        <is>
          <t>順依存</t>
        </is>
      </c>
      <c r="B53" s="2" t="n">
        <v>7</v>
      </c>
      <c r="C53" s="2" t="inlineStr">
        <is>
          <t>-1</t>
        </is>
      </c>
      <c r="D53" s="2" t="inlineStr">
        <is>
          <t>xmlrole_c.entity1()</t>
        </is>
      </c>
      <c r="E53" s="3">
        <f>HYPERLINK("vscode://file/C:/work/work_ltxFunc/work_ltxapi/ldz/httpd-2.0.55/srclib/apr-util/xml/expat/lib/xmlrole.c","xmlrole.c")</f>
        <v/>
      </c>
      <c r="F53" s="2" t="inlineStr">
        <is>
          <t>entity1()</t>
        </is>
      </c>
      <c r="G53" s="2" t="inlineStr">
        <is>
          <t>Function Pointer Reference</t>
        </is>
      </c>
      <c r="H53" s="3">
        <f>HYPERLINK("vscode://file/C:/work/work_ltxFunc/work_ltxapi/ldz/httpd-2.0.55/srclib/apr-util/xml/expat/lib/xmlrole.c:423","423")</f>
        <v/>
      </c>
      <c r="I53" s="2" t="inlineStr">
        <is>
          <t>xmlrole_c.entity7()</t>
        </is>
      </c>
      <c r="J53" s="3">
        <f>HYPERLINK("vscode://file/C:/work/work_ltxFunc/work_ltxapi/ldz/httpd-2.0.55/srclib/apr-util/xml/expat/lib/xmlrole.c","xmlrole.c")</f>
        <v/>
      </c>
      <c r="K53" s="2" t="inlineStr">
        <is>
          <t>(file)</t>
        </is>
      </c>
    </row>
    <row r="54">
      <c r="A54" s="2" t="inlineStr">
        <is>
          <t>順依存</t>
        </is>
      </c>
      <c r="B54" s="2" t="n">
        <v>7</v>
      </c>
      <c r="C54" s="2" t="inlineStr">
        <is>
          <t>-4</t>
        </is>
      </c>
      <c r="D54" s="2" t="inlineStr">
        <is>
          <t>xmlrole_c.entity0()</t>
        </is>
      </c>
      <c r="E54" s="3">
        <f>HYPERLINK("vscode://file/C:/work/work_ltxFunc/work_ltxapi/ldz/httpd-2.0.55/srclib/apr-util/xml/expat/lib/xmlrole.c","xmlrole.c")</f>
        <v/>
      </c>
      <c r="F54" s="2" t="inlineStr">
        <is>
          <t>entity0()</t>
        </is>
      </c>
      <c r="G54" s="2" t="inlineStr">
        <is>
          <t>Function Pointer Reference</t>
        </is>
      </c>
      <c r="H54" s="3">
        <f>HYPERLINK("vscode://file/C:/work/work_ltxFunc/work_ltxapi/ldz/httpd-2.0.55/srclib/apr-util/xml/expat/lib/xmlrole.c:406","406")</f>
        <v/>
      </c>
      <c r="I54" s="2" t="inlineStr">
        <is>
          <t>xmlrole_c.entity2()</t>
        </is>
      </c>
      <c r="J54" s="3">
        <f>HYPERLINK("vscode://file/C:/work/work_ltxFunc/work_ltxapi/ldz/httpd-2.0.55/srclib/apr-util/xml/expat/lib/xmlrole.c","xmlrole.c")</f>
        <v/>
      </c>
      <c r="K54" s="2" t="inlineStr">
        <is>
          <t>(file)</t>
        </is>
      </c>
    </row>
    <row r="55">
      <c r="A55" s="2" t="inlineStr">
        <is>
          <t>順依存</t>
        </is>
      </c>
      <c r="B55" s="2" t="n">
        <v>7</v>
      </c>
      <c r="C55" s="2" t="inlineStr">
        <is>
          <t>-1</t>
        </is>
      </c>
      <c r="D55" s="2" t="inlineStr">
        <is>
          <t>xmlrole_c.entity0()</t>
        </is>
      </c>
      <c r="E55" s="3">
        <f>HYPERLINK("vscode://file/C:/work/work_ltxFunc/work_ltxapi/ldz/httpd-2.0.55/srclib/apr-util/xml/expat/lib/xmlrole.c","xmlrole.c")</f>
        <v/>
      </c>
      <c r="F55" s="2" t="inlineStr">
        <is>
          <t>entity0()</t>
        </is>
      </c>
      <c r="G55" s="2" t="inlineStr">
        <is>
          <t>Function Pointer Reference</t>
        </is>
      </c>
      <c r="H55" s="3">
        <f>HYPERLINK("vscode://file/C:/work/work_ltxFunc/work_ltxapi/ldz/httpd-2.0.55/srclib/apr-util/xml/expat/lib/xmlrole.c:403","403")</f>
        <v/>
      </c>
      <c r="I55" s="2" t="inlineStr">
        <is>
          <t>xmlrole_c.entity1()</t>
        </is>
      </c>
      <c r="J55" s="3">
        <f>HYPERLINK("vscode://file/C:/work/work_ltxFunc/work_ltxapi/ldz/httpd-2.0.55/srclib/apr-util/xml/expat/lib/xmlrole.c","xmlrole.c")</f>
        <v/>
      </c>
      <c r="K55" s="2" t="inlineStr">
        <is>
          <t>(file)</t>
        </is>
      </c>
    </row>
    <row r="56">
      <c r="A56" s="4" t="inlineStr">
        <is>
          <t>逆依存</t>
        </is>
      </c>
      <c r="B56" s="4" t="n">
        <v>7</v>
      </c>
      <c r="C56" s="4" t="inlineStr">
        <is>
          <t>16</t>
        </is>
      </c>
      <c r="D56" s="4" t="inlineStr">
        <is>
          <t>xmlrole_c.internalSubset()</t>
        </is>
      </c>
      <c r="E56" s="5">
        <f>HYPERLINK("vscode://file/C:/work/work_ltxFunc/work_ltxapi/ldz/httpd-2.0.55/srclib/apr-util/xml/expat/lib/xmlrole.c","xmlrole.c")</f>
        <v/>
      </c>
      <c r="F56" s="4" t="inlineStr">
        <is>
          <t>internalSubset()</t>
        </is>
      </c>
      <c r="G56" s="4" t="inlineStr">
        <is>
          <t>Function Pointer Reference</t>
        </is>
      </c>
      <c r="H56" s="5">
        <f>HYPERLINK("vscode://file/C:/work/work_ltxFunc/work_ltxapi/ldz/httpd-2.0.55/srclib/apr-util/xml/expat/lib/xmlrole.c:329","329")</f>
        <v/>
      </c>
      <c r="I56" s="4" t="inlineStr">
        <is>
          <t>xmlrole_c.notation0()</t>
        </is>
      </c>
      <c r="J56" s="5">
        <f>HYPERLINK("vscode://file/C:/work/work_ltxFunc/work_ltxapi/ldz/httpd-2.0.55/srclib/apr-util/xml/expat/lib/xmlrole.c","xmlrole.c")</f>
        <v/>
      </c>
      <c r="K56" s="4" t="inlineStr">
        <is>
          <t>(file)</t>
        </is>
      </c>
    </row>
    <row r="57">
      <c r="A57" s="4" t="inlineStr">
        <is>
          <t>逆依存</t>
        </is>
      </c>
      <c r="B57" s="4" t="n">
        <v>7</v>
      </c>
      <c r="C57" s="4" t="inlineStr">
        <is>
          <t>29</t>
        </is>
      </c>
      <c r="D57" s="4" t="inlineStr">
        <is>
          <t>xmlrole_c.internalSubset()</t>
        </is>
      </c>
      <c r="E57" s="5">
        <f>HYPERLINK("vscode://file/C:/work/work_ltxFunc/work_ltxapi/ldz/httpd-2.0.55/srclib/apr-util/xml/expat/lib/xmlrole.c","xmlrole.c")</f>
        <v/>
      </c>
      <c r="F57" s="4" t="inlineStr">
        <is>
          <t>internalSubset()</t>
        </is>
      </c>
      <c r="G57" s="4" t="inlineStr">
        <is>
          <t>Function Pointer Reference</t>
        </is>
      </c>
      <c r="H57" s="5">
        <f>HYPERLINK("vscode://file/C:/work/work_ltxFunc/work_ltxapi/ldz/httpd-2.0.55/srclib/apr-util/xml/expat/lib/xmlrole.c:322","322")</f>
        <v/>
      </c>
      <c r="I57" s="4" t="inlineStr">
        <is>
          <t>xmlrole_c.element0()</t>
        </is>
      </c>
      <c r="J57" s="5">
        <f>HYPERLINK("vscode://file/C:/work/work_ltxFunc/work_ltxapi/ldz/httpd-2.0.55/srclib/apr-util/xml/expat/lib/xmlrole.c","xmlrole.c")</f>
        <v/>
      </c>
      <c r="K57" s="4" t="inlineStr">
        <is>
          <t>(file)</t>
        </is>
      </c>
    </row>
    <row r="58">
      <c r="A58" s="4" t="inlineStr">
        <is>
          <t>逆依存</t>
        </is>
      </c>
      <c r="B58" s="4" t="n">
        <v>7</v>
      </c>
      <c r="C58" s="4" t="inlineStr">
        <is>
          <t>34</t>
        </is>
      </c>
      <c r="D58" s="4" t="inlineStr">
        <is>
          <t>xmlrole_c.internalSubset()</t>
        </is>
      </c>
      <c r="E58" s="5">
        <f>HYPERLINK("vscode://file/C:/work/work_ltxFunc/work_ltxapi/ldz/httpd-2.0.55/srclib/apr-util/xml/expat/lib/xmlrole.c","xmlrole.c")</f>
        <v/>
      </c>
      <c r="F58" s="4" t="inlineStr">
        <is>
          <t>internalSubset()</t>
        </is>
      </c>
      <c r="G58" s="4" t="inlineStr">
        <is>
          <t>Function Pointer Reference</t>
        </is>
      </c>
      <c r="H58" s="5">
        <f>HYPERLINK("vscode://file/C:/work/work_ltxFunc/work_ltxapi/ldz/httpd-2.0.55/srclib/apr-util/xml/expat/lib/xmlrole.c:315","315")</f>
        <v/>
      </c>
      <c r="I58" s="4" t="inlineStr">
        <is>
          <t>xmlrole_c.attlist0()</t>
        </is>
      </c>
      <c r="J58" s="5">
        <f>HYPERLINK("vscode://file/C:/work/work_ltxFunc/work_ltxapi/ldz/httpd-2.0.55/srclib/apr-util/xml/expat/lib/xmlrole.c","xmlrole.c")</f>
        <v/>
      </c>
      <c r="K58" s="4" t="inlineStr">
        <is>
          <t>(file)</t>
        </is>
      </c>
    </row>
    <row r="59">
      <c r="A59" s="4" t="inlineStr">
        <is>
          <t>逆依存</t>
        </is>
      </c>
      <c r="B59" s="4" t="n">
        <v>7</v>
      </c>
      <c r="C59" s="4" t="inlineStr">
        <is>
          <t>24</t>
        </is>
      </c>
      <c r="D59" s="4" t="inlineStr">
        <is>
          <t>xmlrole_c.internalSubset()</t>
        </is>
      </c>
      <c r="E59" s="5">
        <f>HYPERLINK("vscode://file/C:/work/work_ltxFunc/work_ltxapi/ldz/httpd-2.0.55/srclib/apr-util/xml/expat/lib/xmlrole.c","xmlrole.c")</f>
        <v/>
      </c>
      <c r="F59" s="4" t="inlineStr">
        <is>
          <t>internalSubset()</t>
        </is>
      </c>
      <c r="G59" s="4" t="inlineStr">
        <is>
          <t>Function Pointer Reference</t>
        </is>
      </c>
      <c r="H59" s="5">
        <f>HYPERLINK("vscode://file/C:/work/work_ltxFunc/work_ltxapi/ldz/httpd-2.0.55/srclib/apr-util/xml/expat/lib/xmlrole.c:308","308")</f>
        <v/>
      </c>
      <c r="I59" s="4" t="inlineStr">
        <is>
          <t>xmlrole_c.entity0()</t>
        </is>
      </c>
      <c r="J59" s="5">
        <f>HYPERLINK("vscode://file/C:/work/work_ltxFunc/work_ltxapi/ldz/httpd-2.0.55/srclib/apr-util/xml/expat/lib/xmlrole.c","xmlrole.c")</f>
        <v/>
      </c>
      <c r="K59" s="4" t="inlineStr">
        <is>
          <t>(file)</t>
        </is>
      </c>
    </row>
  </sheetData>
  <autoFilter ref="A1:K59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2026-07-15T10:38:12Z</dcterms:created>
  <dcterms:modified xsi:type="dcterms:W3CDTF">2026-07-15T10:38:12Z</dcterms:modified>
</cp:coreProperties>
</file>