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'Details'!$A$1:$K$138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8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1" customWidth="1" min="4" max="4"/>
    <col width="50" customWidth="1" min="5" max="5"/>
    <col width="37" customWidth="1" min="6" max="6"/>
    <col width="28" customWidth="1" min="7" max="7"/>
    <col width="50" customWidth="1" min="8" max="8"/>
    <col width="21" customWidth="1" min="9" max="9"/>
    <col width="50" customWidth="1" min="10" max="10"/>
    <col width="22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5</v>
      </c>
      <c r="C2" s="2" t="inlineStr">
        <is>
          <t>-15</t>
        </is>
      </c>
      <c r="D2" s="2" t="inlineStr">
        <is>
          <t>test.testenv_c</t>
        </is>
      </c>
      <c r="E2" s="3">
        <f>HYPERLINK("vscode://file/C:/work/work_ltxFunc/work_ltxapi/ldz/httpd-2.0.55/srclib/apr/test/testenv.c","testenv.c")</f>
        <v/>
      </c>
      <c r="F2" s="2" t="inlineStr">
        <is>
          <t>test_delenv()</t>
        </is>
      </c>
      <c r="G2" s="2" t="inlineStr">
        <is>
          <t>Global</t>
        </is>
      </c>
      <c r="H2" s="3">
        <f>HYPERLINK("vscode://file/C:/work/work_ltxFunc/work_ltxapi/ldz/httpd-2.0.55/srclib/apr/test/testenv.c:66","66,75")</f>
        <v/>
      </c>
      <c r="I2" s="2" t="inlineStr">
        <is>
          <t>test.testall_c</t>
        </is>
      </c>
      <c r="J2" s="3">
        <f>HYPERLINK("vscode://file/C:/work/work_ltxFunc/work_ltxapi/ldz/httpd-2.0.55/srclib/apr/test/testall.c","testall.c")</f>
        <v/>
      </c>
      <c r="K2" s="2" t="inlineStr">
        <is>
          <t>p</t>
        </is>
      </c>
    </row>
    <row r="3">
      <c r="A3" s="2" t="inlineStr">
        <is>
          <t>順依存</t>
        </is>
      </c>
      <c r="B3" s="2" t="n">
        <v>5</v>
      </c>
      <c r="C3" s="2" t="inlineStr">
        <is>
          <t>-15</t>
        </is>
      </c>
      <c r="D3" s="2" t="inlineStr">
        <is>
          <t>test.testenv_c</t>
        </is>
      </c>
      <c r="E3" s="3">
        <f>HYPERLINK("vscode://file/C:/work/work_ltxFunc/work_ltxapi/ldz/httpd-2.0.55/srclib/apr/test/testenv.c","testenv.c")</f>
        <v/>
      </c>
      <c r="F3" s="2" t="inlineStr">
        <is>
          <t>test_delenv()</t>
        </is>
      </c>
      <c r="G3" s="2" t="inlineStr">
        <is>
          <t>Invoke</t>
        </is>
      </c>
      <c r="H3" s="3">
        <f>HYPERLINK("vscode://file/C:/work/work_ltxFunc/work_ltxapi/ldz/httpd-2.0.55/srclib/apr/test/testenv.c:70","70")</f>
        <v/>
      </c>
      <c r="I3" s="2" t="inlineStr">
        <is>
          <t>test.testall_c</t>
        </is>
      </c>
      <c r="J3" s="3">
        <f>HYPERLINK("vscode://file/C:/work/work_ltxFunc/work_ltxapi/ldz/httpd-2.0.55/srclib/apr/test/testall.c","testall.c")</f>
        <v/>
      </c>
      <c r="K3" s="2" t="inlineStr">
        <is>
          <t>apr_assert_success()</t>
        </is>
      </c>
    </row>
    <row r="4">
      <c r="A4" s="2" t="inlineStr">
        <is>
          <t>順依存</t>
        </is>
      </c>
      <c r="B4" s="2" t="n">
        <v>5</v>
      </c>
      <c r="C4" s="2" t="inlineStr">
        <is>
          <t>-15</t>
        </is>
      </c>
      <c r="D4" s="2" t="inlineStr">
        <is>
          <t>test.testenv_c</t>
        </is>
      </c>
      <c r="E4" s="3">
        <f>HYPERLINK("vscode://file/C:/work/work_ltxFunc/work_ltxapi/ldz/httpd-2.0.55/srclib/apr/test/testenv.c","testenv.c")</f>
        <v/>
      </c>
      <c r="F4" s="2" t="inlineStr">
        <is>
          <t>test_getenv()</t>
        </is>
      </c>
      <c r="G4" s="2" t="inlineStr">
        <is>
          <t>Global</t>
        </is>
      </c>
      <c r="H4" s="3">
        <f>HYPERLINK("vscode://file/C:/work/work_ltxFunc/work_ltxapi/ldz/httpd-2.0.55/srclib/apr/test/testenv.c:48","48")</f>
        <v/>
      </c>
      <c r="I4" s="2" t="inlineStr">
        <is>
          <t>test.testall_c</t>
        </is>
      </c>
      <c r="J4" s="3">
        <f>HYPERLINK("vscode://file/C:/work/work_ltxFunc/work_ltxapi/ldz/httpd-2.0.55/srclib/apr/test/testall.c","testall.c")</f>
        <v/>
      </c>
      <c r="K4" s="2" t="inlineStr">
        <is>
          <t>p</t>
        </is>
      </c>
    </row>
    <row r="5">
      <c r="A5" s="2" t="inlineStr">
        <is>
          <t>順依存</t>
        </is>
      </c>
      <c r="B5" s="2" t="n">
        <v>5</v>
      </c>
      <c r="C5" s="2" t="inlineStr">
        <is>
          <t>-15</t>
        </is>
      </c>
      <c r="D5" s="2" t="inlineStr">
        <is>
          <t>test.testenv_c</t>
        </is>
      </c>
      <c r="E5" s="3">
        <f>HYPERLINK("vscode://file/C:/work/work_ltxFunc/work_ltxapi/ldz/httpd-2.0.55/srclib/apr/test/testenv.c","testenv.c")</f>
        <v/>
      </c>
      <c r="F5" s="2" t="inlineStr">
        <is>
          <t>test_getenv()</t>
        </is>
      </c>
      <c r="G5" s="2" t="inlineStr">
        <is>
          <t>Invoke</t>
        </is>
      </c>
      <c r="H5" s="3">
        <f>HYPERLINK("vscode://file/C:/work/work_ltxFunc/work_ltxapi/ldz/httpd-2.0.55/srclib/apr/test/testenv.c:53","53")</f>
        <v/>
      </c>
      <c r="I5" s="2" t="inlineStr">
        <is>
          <t>test.testall_c</t>
        </is>
      </c>
      <c r="J5" s="3">
        <f>HYPERLINK("vscode://file/C:/work/work_ltxFunc/work_ltxapi/ldz/httpd-2.0.55/srclib/apr/test/testall.c","testall.c")</f>
        <v/>
      </c>
      <c r="K5" s="2" t="inlineStr">
        <is>
          <t>apr_assert_success()</t>
        </is>
      </c>
    </row>
    <row r="6">
      <c r="A6" s="2" t="inlineStr">
        <is>
          <t>順依存</t>
        </is>
      </c>
      <c r="B6" s="2" t="n">
        <v>5</v>
      </c>
      <c r="C6" s="2" t="inlineStr">
        <is>
          <t>-15</t>
        </is>
      </c>
      <c r="D6" s="2" t="inlineStr">
        <is>
          <t>test.testenv_c</t>
        </is>
      </c>
      <c r="E6" s="3">
        <f>HYPERLINK("vscode://file/C:/work/work_ltxFunc/work_ltxapi/ldz/httpd-2.0.55/srclib/apr/test/testenv.c","testenv.c")</f>
        <v/>
      </c>
      <c r="F6" s="2" t="inlineStr">
        <is>
          <t>test_setenv()</t>
        </is>
      </c>
      <c r="G6" s="2" t="inlineStr">
        <is>
          <t>Global</t>
        </is>
      </c>
      <c r="H6" s="3">
        <f>HYPERLINK("vscode://file/C:/work/work_ltxFunc/work_ltxapi/ldz/httpd-2.0.55/srclib/apr/test/testenv.c:31","31")</f>
        <v/>
      </c>
      <c r="I6" s="2" t="inlineStr">
        <is>
          <t>test.testall_c</t>
        </is>
      </c>
      <c r="J6" s="3">
        <f>HYPERLINK("vscode://file/C:/work/work_ltxFunc/work_ltxapi/ldz/httpd-2.0.55/srclib/apr/test/testall.c","testall.c")</f>
        <v/>
      </c>
      <c r="K6" s="2" t="inlineStr">
        <is>
          <t>p</t>
        </is>
      </c>
    </row>
    <row r="7">
      <c r="A7" s="2" t="inlineStr">
        <is>
          <t>順依存</t>
        </is>
      </c>
      <c r="B7" s="2" t="n">
        <v>5</v>
      </c>
      <c r="C7" s="2" t="inlineStr">
        <is>
          <t>-15</t>
        </is>
      </c>
      <c r="D7" s="2" t="inlineStr">
        <is>
          <t>test.testenv_c</t>
        </is>
      </c>
      <c r="E7" s="3">
        <f>HYPERLINK("vscode://file/C:/work/work_ltxFunc/work_ltxapi/ldz/httpd-2.0.55/srclib/apr/test/testenv.c","testenv.c")</f>
        <v/>
      </c>
      <c r="F7" s="2" t="inlineStr">
        <is>
          <t>test_setenv()</t>
        </is>
      </c>
      <c r="G7" s="2" t="inlineStr">
        <is>
          <t>Invoke</t>
        </is>
      </c>
      <c r="H7" s="3">
        <f>HYPERLINK("vscode://file/C:/work/work_ltxFunc/work_ltxapi/ldz/httpd-2.0.55/srclib/apr/test/testenv.c:36","36")</f>
        <v/>
      </c>
      <c r="I7" s="2" t="inlineStr">
        <is>
          <t>test.testall_c</t>
        </is>
      </c>
      <c r="J7" s="3">
        <f>HYPERLINK("vscode://file/C:/work/work_ltxFunc/work_ltxapi/ldz/httpd-2.0.55/srclib/apr/test/testall.c","testall.c")</f>
        <v/>
      </c>
      <c r="K7" s="2" t="inlineStr">
        <is>
          <t>apr_assert_success()</t>
        </is>
      </c>
    </row>
    <row r="8">
      <c r="A8" s="2" t="inlineStr">
        <is>
          <t>順依存</t>
        </is>
      </c>
      <c r="B8" s="2" t="n">
        <v>5</v>
      </c>
      <c r="C8" s="2" t="inlineStr">
        <is>
          <t>-10</t>
        </is>
      </c>
      <c r="D8" s="2" t="inlineStr">
        <is>
          <t>test.testpath_c</t>
        </is>
      </c>
      <c r="E8" s="3">
        <f>HYPERLINK("vscode://file/C:/work/work_ltxFunc/work_ltxapi/ldz/httpd-2.0.55/srclib/apr/test/testpath.c","testpath.c")</f>
        <v/>
      </c>
      <c r="F8" s="2" t="inlineStr">
        <is>
          <t>list_merge_multi()</t>
        </is>
      </c>
      <c r="G8" s="2" t="inlineStr">
        <is>
          <t>Global</t>
        </is>
      </c>
      <c r="H8" s="3">
        <f>HYPERLINK("vscode://file/C:/work/work_ltxFunc/work_ltxapi/ldz/httpd-2.0.55/srclib/apr/test/testpath.c:90","90,95")</f>
        <v/>
      </c>
      <c r="I8" s="2" t="inlineStr">
        <is>
          <t>test.testall_c</t>
        </is>
      </c>
      <c r="J8" s="3">
        <f>HYPERLINK("vscode://file/C:/work/work_ltxFunc/work_ltxapi/ldz/httpd-2.0.55/srclib/apr/test/testall.c","testall.c")</f>
        <v/>
      </c>
      <c r="K8" s="2" t="inlineStr">
        <is>
          <t>p</t>
        </is>
      </c>
    </row>
    <row r="9">
      <c r="A9" s="2" t="inlineStr">
        <is>
          <t>順依存</t>
        </is>
      </c>
      <c r="B9" s="2" t="n">
        <v>5</v>
      </c>
      <c r="C9" s="2" t="inlineStr">
        <is>
          <t>-10</t>
        </is>
      </c>
      <c r="D9" s="2" t="inlineStr">
        <is>
          <t>test.testpath_c</t>
        </is>
      </c>
      <c r="E9" s="3">
        <f>HYPERLINK("vscode://file/C:/work/work_ltxFunc/work_ltxapi/ldz/httpd-2.0.55/srclib/apr/test/testpath.c","testpath.c")</f>
        <v/>
      </c>
      <c r="F9" s="2" t="inlineStr">
        <is>
          <t>list_merge_single()</t>
        </is>
      </c>
      <c r="G9" s="2" t="inlineStr">
        <is>
          <t>Global</t>
        </is>
      </c>
      <c r="H9" s="3">
        <f>HYPERLINK("vscode://file/C:/work/work_ltxFunc/work_ltxapi/ldz/httpd-2.0.55/srclib/apr/test/testpath.c:108","108,114")</f>
        <v/>
      </c>
      <c r="I9" s="2" t="inlineStr">
        <is>
          <t>test.testall_c</t>
        </is>
      </c>
      <c r="J9" s="3">
        <f>HYPERLINK("vscode://file/C:/work/work_ltxFunc/work_ltxapi/ldz/httpd-2.0.55/srclib/apr/test/testall.c","testall.c")</f>
        <v/>
      </c>
      <c r="K9" s="2" t="inlineStr">
        <is>
          <t>p</t>
        </is>
      </c>
    </row>
    <row r="10">
      <c r="A10" s="2" t="inlineStr">
        <is>
          <t>順依存</t>
        </is>
      </c>
      <c r="B10" s="2" t="n">
        <v>5</v>
      </c>
      <c r="C10" s="2" t="inlineStr">
        <is>
          <t>-10</t>
        </is>
      </c>
      <c r="D10" s="2" t="inlineStr">
        <is>
          <t>test.testpath_c</t>
        </is>
      </c>
      <c r="E10" s="3">
        <f>HYPERLINK("vscode://file/C:/work/work_ltxFunc/work_ltxapi/ldz/httpd-2.0.55/srclib/apr/test/testpath.c","testpath.c")</f>
        <v/>
      </c>
      <c r="F10" s="2" t="inlineStr">
        <is>
          <t>list_split_multi()</t>
        </is>
      </c>
      <c r="G10" s="2" t="inlineStr">
        <is>
          <t>Global</t>
        </is>
      </c>
      <c r="H10" s="3">
        <f>HYPERLINK("vscode://file/C:/work/work_ltxFunc/work_ltxapi/ldz/httpd-2.0.55/srclib/apr/test/testpath.c:53","53")</f>
        <v/>
      </c>
      <c r="I10" s="2" t="inlineStr">
        <is>
          <t>test.testall_c</t>
        </is>
      </c>
      <c r="J10" s="3">
        <f>HYPERLINK("vscode://file/C:/work/work_ltxFunc/work_ltxapi/ldz/httpd-2.0.55/srclib/apr/test/testall.c","testall.c")</f>
        <v/>
      </c>
      <c r="K10" s="2" t="inlineStr">
        <is>
          <t>p</t>
        </is>
      </c>
    </row>
    <row r="11">
      <c r="A11" s="2" t="inlineStr">
        <is>
          <t>順依存</t>
        </is>
      </c>
      <c r="B11" s="2" t="n">
        <v>5</v>
      </c>
      <c r="C11" s="2" t="inlineStr">
        <is>
          <t>-10</t>
        </is>
      </c>
      <c r="D11" s="2" t="inlineStr">
        <is>
          <t>test.testpath_c</t>
        </is>
      </c>
      <c r="E11" s="3">
        <f>HYPERLINK("vscode://file/C:/work/work_ltxFunc/work_ltxapi/ldz/httpd-2.0.55/srclib/apr/test/testpath.c","testpath.c")</f>
        <v/>
      </c>
      <c r="F11" s="2" t="inlineStr">
        <is>
          <t>list_split_single()</t>
        </is>
      </c>
      <c r="G11" s="2" t="inlineStr">
        <is>
          <t>Global</t>
        </is>
      </c>
      <c r="H11" s="3">
        <f>HYPERLINK("vscode://file/C:/work/work_ltxFunc/work_ltxapi/ldz/httpd-2.0.55/srclib/apr/test/testpath.c:70","70")</f>
        <v/>
      </c>
      <c r="I11" s="2" t="inlineStr">
        <is>
          <t>test.testall_c</t>
        </is>
      </c>
      <c r="J11" s="3">
        <f>HYPERLINK("vscode://file/C:/work/work_ltxFunc/work_ltxapi/ldz/httpd-2.0.55/srclib/apr/test/testall.c","testall.c")</f>
        <v/>
      </c>
      <c r="K11" s="2" t="inlineStr">
        <is>
          <t>p</t>
        </is>
      </c>
    </row>
    <row r="12">
      <c r="A12" s="2" t="inlineStr">
        <is>
          <t>順依存</t>
        </is>
      </c>
      <c r="B12" s="2" t="n">
        <v>5</v>
      </c>
      <c r="C12" s="2" t="inlineStr">
        <is>
          <t>-11</t>
        </is>
      </c>
      <c r="D12" s="2" t="inlineStr">
        <is>
          <t>test.testnames_c</t>
        </is>
      </c>
      <c r="E12" s="3">
        <f>HYPERLINK("vscode://file/C:/work/work_ltxFunc/work_ltxapi/ldz/httpd-2.0.55/srclib/apr/test/testnames.c","testnames.c")</f>
        <v/>
      </c>
      <c r="F12" s="2" t="inlineStr">
        <is>
          <t>merge_aboveroot()</t>
        </is>
      </c>
      <c r="G12" s="2" t="inlineStr">
        <is>
          <t>Global</t>
        </is>
      </c>
      <c r="H12" s="3">
        <f>HYPERLINK("vscode://file/C:/work/work_ltxFunc/work_ltxapi/ldz/httpd-2.0.55/srclib/apr/test/testnames.c:40","40")</f>
        <v/>
      </c>
      <c r="I12" s="2" t="inlineStr">
        <is>
          <t>test.testall_c</t>
        </is>
      </c>
      <c r="J12" s="3">
        <f>HYPERLINK("vscode://file/C:/work/work_ltxFunc/work_ltxapi/ldz/httpd-2.0.55/srclib/apr/test/testall.c","testall.c")</f>
        <v/>
      </c>
      <c r="K12" s="2" t="inlineStr">
        <is>
          <t>p</t>
        </is>
      </c>
    </row>
    <row r="13">
      <c r="A13" s="2" t="inlineStr">
        <is>
          <t>順依存</t>
        </is>
      </c>
      <c r="B13" s="2" t="n">
        <v>5</v>
      </c>
      <c r="C13" s="2" t="inlineStr">
        <is>
          <t>-11</t>
        </is>
      </c>
      <c r="D13" s="2" t="inlineStr">
        <is>
          <t>test.testnames_c</t>
        </is>
      </c>
      <c r="E13" s="3">
        <f>HYPERLINK("vscode://file/C:/work/work_ltxFunc/work_ltxapi/ldz/httpd-2.0.55/srclib/apr/test/testnames.c","testnames.c")</f>
        <v/>
      </c>
      <c r="F13" s="2" t="inlineStr">
        <is>
          <t>merge_belowroot()</t>
        </is>
      </c>
      <c r="G13" s="2" t="inlineStr">
        <is>
          <t>Global</t>
        </is>
      </c>
      <c r="H13" s="3">
        <f>HYPERLINK("vscode://file/C:/work/work_ltxFunc/work_ltxapi/ldz/httpd-2.0.55/srclib/apr/test/testnames.c:53","53")</f>
        <v/>
      </c>
      <c r="I13" s="2" t="inlineStr">
        <is>
          <t>test.testall_c</t>
        </is>
      </c>
      <c r="J13" s="3">
        <f>HYPERLINK("vscode://file/C:/work/work_ltxFunc/work_ltxapi/ldz/httpd-2.0.55/srclib/apr/test/testall.c","testall.c")</f>
        <v/>
      </c>
      <c r="K13" s="2" t="inlineStr">
        <is>
          <t>p</t>
        </is>
      </c>
    </row>
    <row r="14">
      <c r="A14" s="2" t="inlineStr">
        <is>
          <t>順依存</t>
        </is>
      </c>
      <c r="B14" s="2" t="n">
        <v>5</v>
      </c>
      <c r="C14" s="2" t="inlineStr">
        <is>
          <t>-11</t>
        </is>
      </c>
      <c r="D14" s="2" t="inlineStr">
        <is>
          <t>test.testnames_c</t>
        </is>
      </c>
      <c r="E14" s="3">
        <f>HYPERLINK("vscode://file/C:/work/work_ltxFunc/work_ltxapi/ldz/httpd-2.0.55/srclib/apr/test/testnames.c","testnames.c")</f>
        <v/>
      </c>
      <c r="F14" s="2" t="inlineStr">
        <is>
          <t>merge_dotdot()</t>
        </is>
      </c>
      <c r="G14" s="2" t="inlineStr">
        <is>
          <t>Global</t>
        </is>
      </c>
      <c r="H14" s="3">
        <f>HYPERLINK("vscode://file/C:/work/work_ltxFunc/work_ltxapi/ldz/httpd-2.0.55/srclib/apr/test/testnames.c:75","75,80,89")</f>
        <v/>
      </c>
      <c r="I14" s="2" t="inlineStr">
        <is>
          <t>test.testall_c</t>
        </is>
      </c>
      <c r="J14" s="3">
        <f>HYPERLINK("vscode://file/C:/work/work_ltxFunc/work_ltxapi/ldz/httpd-2.0.55/srclib/apr/test/testall.c","testall.c")</f>
        <v/>
      </c>
      <c r="K14" s="2" t="inlineStr">
        <is>
          <t>p</t>
        </is>
      </c>
    </row>
    <row r="15">
      <c r="A15" s="2" t="inlineStr">
        <is>
          <t>順依存</t>
        </is>
      </c>
      <c r="B15" s="2" t="n">
        <v>5</v>
      </c>
      <c r="C15" s="2" t="inlineStr">
        <is>
          <t>-11</t>
        </is>
      </c>
      <c r="D15" s="2" t="inlineStr">
        <is>
          <t>test.testnames_c</t>
        </is>
      </c>
      <c r="E15" s="3">
        <f>HYPERLINK("vscode://file/C:/work/work_ltxFunc/work_ltxapi/ldz/httpd-2.0.55/srclib/apr/test/testnames.c","testnames.c")</f>
        <v/>
      </c>
      <c r="F15" s="2" t="inlineStr">
        <is>
          <t>merge_noflag()</t>
        </is>
      </c>
      <c r="G15" s="2" t="inlineStr">
        <is>
          <t>Global</t>
        </is>
      </c>
      <c r="H15" s="3">
        <f>HYPERLINK("vscode://file/C:/work/work_ltxFunc/work_ltxapi/ldz/httpd-2.0.55/srclib/apr/test/testnames.c:64","64")</f>
        <v/>
      </c>
      <c r="I15" s="2" t="inlineStr">
        <is>
          <t>test.testall_c</t>
        </is>
      </c>
      <c r="J15" s="3">
        <f>HYPERLINK("vscode://file/C:/work/work_ltxFunc/work_ltxapi/ldz/httpd-2.0.55/srclib/apr/test/testall.c","testall.c")</f>
        <v/>
      </c>
      <c r="K15" s="2" t="inlineStr">
        <is>
          <t>p</t>
        </is>
      </c>
    </row>
    <row r="16">
      <c r="A16" s="2" t="inlineStr">
        <is>
          <t>順依存</t>
        </is>
      </c>
      <c r="B16" s="2" t="n">
        <v>5</v>
      </c>
      <c r="C16" s="2" t="inlineStr">
        <is>
          <t>-11</t>
        </is>
      </c>
      <c r="D16" s="2" t="inlineStr">
        <is>
          <t>test.testnames_c</t>
        </is>
      </c>
      <c r="E16" s="3">
        <f>HYPERLINK("vscode://file/C:/work/work_ltxFunc/work_ltxapi/ldz/httpd-2.0.55/srclib/apr/test/testnames.c","testnames.c")</f>
        <v/>
      </c>
      <c r="F16" s="2" t="inlineStr">
        <is>
          <t>merge_notabs()</t>
        </is>
      </c>
      <c r="G16" s="2" t="inlineStr">
        <is>
          <t>Global</t>
        </is>
      </c>
      <c r="H16" s="3">
        <f>HYPERLINK("vscode://file/C:/work/work_ltxFunc/work_ltxapi/ldz/httpd-2.0.55/srclib/apr/test/testnames.c:153","153")</f>
        <v/>
      </c>
      <c r="I16" s="2" t="inlineStr">
        <is>
          <t>test.testall_c</t>
        </is>
      </c>
      <c r="J16" s="3">
        <f>HYPERLINK("vscode://file/C:/work/work_ltxFunc/work_ltxapi/ldz/httpd-2.0.55/srclib/apr/test/testall.c","testall.c")</f>
        <v/>
      </c>
      <c r="K16" s="2" t="inlineStr">
        <is>
          <t>p</t>
        </is>
      </c>
    </row>
    <row r="17">
      <c r="A17" s="2" t="inlineStr">
        <is>
          <t>順依存</t>
        </is>
      </c>
      <c r="B17" s="2" t="n">
        <v>5</v>
      </c>
      <c r="C17" s="2" t="inlineStr">
        <is>
          <t>-11</t>
        </is>
      </c>
      <c r="D17" s="2" t="inlineStr">
        <is>
          <t>test.testnames_c</t>
        </is>
      </c>
      <c r="E17" s="3">
        <f>HYPERLINK("vscode://file/C:/work/work_ltxFunc/work_ltxapi/ldz/httpd-2.0.55/srclib/apr/test/testnames.c","testnames.c")</f>
        <v/>
      </c>
      <c r="F17" s="2" t="inlineStr">
        <is>
          <t>merge_notabsfail()</t>
        </is>
      </c>
      <c r="G17" s="2" t="inlineStr">
        <is>
          <t>Global</t>
        </is>
      </c>
      <c r="H17" s="3">
        <f>HYPERLINK("vscode://file/C:/work/work_ltxFunc/work_ltxapi/ldz/httpd-2.0.55/srclib/apr/test/testnames.c:139","139")</f>
        <v/>
      </c>
      <c r="I17" s="2" t="inlineStr">
        <is>
          <t>test.testall_c</t>
        </is>
      </c>
      <c r="J17" s="3">
        <f>HYPERLINK("vscode://file/C:/work/work_ltxFunc/work_ltxapi/ldz/httpd-2.0.55/srclib/apr/test/testall.c","testall.c")</f>
        <v/>
      </c>
      <c r="K17" s="2" t="inlineStr">
        <is>
          <t>p</t>
        </is>
      </c>
    </row>
    <row r="18">
      <c r="A18" s="2" t="inlineStr">
        <is>
          <t>順依存</t>
        </is>
      </c>
      <c r="B18" s="2" t="n">
        <v>5</v>
      </c>
      <c r="C18" s="2" t="inlineStr">
        <is>
          <t>-11</t>
        </is>
      </c>
      <c r="D18" s="2" t="inlineStr">
        <is>
          <t>test.testnames_c</t>
        </is>
      </c>
      <c r="E18" s="3">
        <f>HYPERLINK("vscode://file/C:/work/work_ltxFunc/work_ltxapi/ldz/httpd-2.0.55/srclib/apr/test/testnames.c","testnames.c")</f>
        <v/>
      </c>
      <c r="F18" s="2" t="inlineStr">
        <is>
          <t>merge_notrel()</t>
        </is>
      </c>
      <c r="G18" s="2" t="inlineStr">
        <is>
          <t>Global</t>
        </is>
      </c>
      <c r="H18" s="3">
        <f>HYPERLINK("vscode://file/C:/work/work_ltxFunc/work_ltxapi/ldz/httpd-2.0.55/srclib/apr/test/testnames.c:111","111")</f>
        <v/>
      </c>
      <c r="I18" s="2" t="inlineStr">
        <is>
          <t>test.testall_c</t>
        </is>
      </c>
      <c r="J18" s="3">
        <f>HYPERLINK("vscode://file/C:/work/work_ltxFunc/work_ltxapi/ldz/httpd-2.0.55/srclib/apr/test/testall.c","testall.c")</f>
        <v/>
      </c>
      <c r="K18" s="2" t="inlineStr">
        <is>
          <t>p</t>
        </is>
      </c>
    </row>
    <row r="19">
      <c r="A19" s="2" t="inlineStr">
        <is>
          <t>順依存</t>
        </is>
      </c>
      <c r="B19" s="2" t="n">
        <v>5</v>
      </c>
      <c r="C19" s="2" t="inlineStr">
        <is>
          <t>-11</t>
        </is>
      </c>
      <c r="D19" s="2" t="inlineStr">
        <is>
          <t>test.testnames_c</t>
        </is>
      </c>
      <c r="E19" s="3">
        <f>HYPERLINK("vscode://file/C:/work/work_ltxFunc/work_ltxapi/ldz/httpd-2.0.55/srclib/apr/test/testnames.c","testnames.c")</f>
        <v/>
      </c>
      <c r="F19" s="2" t="inlineStr">
        <is>
          <t>merge_notrelfail()</t>
        </is>
      </c>
      <c r="G19" s="2" t="inlineStr">
        <is>
          <t>Global</t>
        </is>
      </c>
      <c r="H19" s="3">
        <f>HYPERLINK("vscode://file/C:/work/work_ltxFunc/work_ltxapi/ldz/httpd-2.0.55/srclib/apr/test/testnames.c:124","124")</f>
        <v/>
      </c>
      <c r="I19" s="2" t="inlineStr">
        <is>
          <t>test.testall_c</t>
        </is>
      </c>
      <c r="J19" s="3">
        <f>HYPERLINK("vscode://file/C:/work/work_ltxFunc/work_ltxapi/ldz/httpd-2.0.55/srclib/apr/test/testall.c","testall.c")</f>
        <v/>
      </c>
      <c r="K19" s="2" t="inlineStr">
        <is>
          <t>p</t>
        </is>
      </c>
    </row>
    <row r="20">
      <c r="A20" s="2" t="inlineStr">
        <is>
          <t>順依存</t>
        </is>
      </c>
      <c r="B20" s="2" t="n">
        <v>5</v>
      </c>
      <c r="C20" s="2" t="inlineStr">
        <is>
          <t>-11</t>
        </is>
      </c>
      <c r="D20" s="2" t="inlineStr">
        <is>
          <t>test.testnames_c</t>
        </is>
      </c>
      <c r="E20" s="3">
        <f>HYPERLINK("vscode://file/C:/work/work_ltxFunc/work_ltxapi/ldz/httpd-2.0.55/srclib/apr/test/testnames.c","testnames.c")</f>
        <v/>
      </c>
      <c r="F20" s="2" t="inlineStr">
        <is>
          <t>merge_secure()</t>
        </is>
      </c>
      <c r="G20" s="2" t="inlineStr">
        <is>
          <t>Global</t>
        </is>
      </c>
      <c r="H20" s="3">
        <f>HYPERLINK("vscode://file/C:/work/work_ltxFunc/work_ltxapi/ldz/httpd-2.0.55/srclib/apr/test/testnames.c:99","99")</f>
        <v/>
      </c>
      <c r="I20" s="2" t="inlineStr">
        <is>
          <t>test.testall_c</t>
        </is>
      </c>
      <c r="J20" s="3">
        <f>HYPERLINK("vscode://file/C:/work/work_ltxFunc/work_ltxapi/ldz/httpd-2.0.55/srclib/apr/test/testall.c","testall.c")</f>
        <v/>
      </c>
      <c r="K20" s="2" t="inlineStr">
        <is>
          <t>p</t>
        </is>
      </c>
    </row>
    <row r="21">
      <c r="A21" s="2" t="inlineStr">
        <is>
          <t>順依存</t>
        </is>
      </c>
      <c r="B21" s="2" t="n">
        <v>5</v>
      </c>
      <c r="C21" s="2" t="inlineStr">
        <is>
          <t>-11</t>
        </is>
      </c>
      <c r="D21" s="2" t="inlineStr">
        <is>
          <t>test.testnames_c</t>
        </is>
      </c>
      <c r="E21" s="3">
        <f>HYPERLINK("vscode://file/C:/work/work_ltxFunc/work_ltxapi/ldz/httpd-2.0.55/srclib/apr/test/testnames.c","testnames.c")</f>
        <v/>
      </c>
      <c r="F21" s="2" t="inlineStr">
        <is>
          <t>root_absolute()</t>
        </is>
      </c>
      <c r="G21" s="2" t="inlineStr">
        <is>
          <t>Global</t>
        </is>
      </c>
      <c r="H21" s="3">
        <f>HYPERLINK("vscode://file/C:/work/work_ltxFunc/work_ltxapi/ldz/httpd-2.0.55/srclib/apr/test/testnames.c:166","166")</f>
        <v/>
      </c>
      <c r="I21" s="2" t="inlineStr">
        <is>
          <t>test.testall_c</t>
        </is>
      </c>
      <c r="J21" s="3">
        <f>HYPERLINK("vscode://file/C:/work/work_ltxFunc/work_ltxapi/ldz/httpd-2.0.55/srclib/apr/test/testall.c","testall.c")</f>
        <v/>
      </c>
      <c r="K21" s="2" t="inlineStr">
        <is>
          <t>p</t>
        </is>
      </c>
    </row>
    <row r="22">
      <c r="A22" s="2" t="inlineStr">
        <is>
          <t>順依存</t>
        </is>
      </c>
      <c r="B22" s="2" t="n">
        <v>5</v>
      </c>
      <c r="C22" s="2" t="inlineStr">
        <is>
          <t>-11</t>
        </is>
      </c>
      <c r="D22" s="2" t="inlineStr">
        <is>
          <t>test.testnames_c</t>
        </is>
      </c>
      <c r="E22" s="3">
        <f>HYPERLINK("vscode://file/C:/work/work_ltxFunc/work_ltxapi/ldz/httpd-2.0.55/srclib/apr/test/testnames.c","testnames.c")</f>
        <v/>
      </c>
      <c r="F22" s="2" t="inlineStr">
        <is>
          <t>root_relative()</t>
        </is>
      </c>
      <c r="G22" s="2" t="inlineStr">
        <is>
          <t>Global</t>
        </is>
      </c>
      <c r="H22" s="3">
        <f>HYPERLINK("vscode://file/C:/work/work_ltxFunc/work_ltxapi/ldz/httpd-2.0.55/srclib/apr/test/testnames.c:180","180")</f>
        <v/>
      </c>
      <c r="I22" s="2" t="inlineStr">
        <is>
          <t>test.testall_c</t>
        </is>
      </c>
      <c r="J22" s="3">
        <f>HYPERLINK("vscode://file/C:/work/work_ltxFunc/work_ltxapi/ldz/httpd-2.0.55/srclib/apr/test/testall.c","testall.c")</f>
        <v/>
      </c>
      <c r="K22" s="2" t="inlineStr">
        <is>
          <t>p</t>
        </is>
      </c>
    </row>
    <row r="23">
      <c r="A23" s="2" t="inlineStr">
        <is>
          <t>順依存</t>
        </is>
      </c>
      <c r="B23" s="2" t="n">
        <v>5</v>
      </c>
      <c r="C23" s="2" t="inlineStr">
        <is>
          <t>-19</t>
        </is>
      </c>
      <c r="D23" s="2" t="inlineStr">
        <is>
          <t>test.testargs_c</t>
        </is>
      </c>
      <c r="E23" s="3">
        <f>HYPERLINK("vscode://file/C:/work/work_ltxFunc/work_ltxapi/ldz/httpd-2.0.55/srclib/apr/test/testargs.c","testargs.c")</f>
        <v/>
      </c>
      <c r="F23" s="2" t="inlineStr">
        <is>
          <t>no_options()</t>
        </is>
      </c>
      <c r="G23" s="2" t="inlineStr">
        <is>
          <t>Global</t>
        </is>
      </c>
      <c r="H23" s="3">
        <f>HYPERLINK("vscode://file/C:/work/work_ltxFunc/work_ltxapi/ldz/httpd-2.0.55/srclib/apr/test/testargs.c:83","83")</f>
        <v/>
      </c>
      <c r="I23" s="2" t="inlineStr">
        <is>
          <t>test.testall_c</t>
        </is>
      </c>
      <c r="J23" s="3">
        <f>HYPERLINK("vscode://file/C:/work/work_ltxFunc/work_ltxapi/ldz/httpd-2.0.55/srclib/apr/test/testall.c","testall.c")</f>
        <v/>
      </c>
      <c r="K23" s="2" t="inlineStr">
        <is>
          <t>p</t>
        </is>
      </c>
    </row>
    <row r="24">
      <c r="A24" s="2" t="inlineStr">
        <is>
          <t>順依存</t>
        </is>
      </c>
      <c r="B24" s="2" t="n">
        <v>5</v>
      </c>
      <c r="C24" s="2" t="inlineStr">
        <is>
          <t>-19</t>
        </is>
      </c>
      <c r="D24" s="2" t="inlineStr">
        <is>
          <t>test.testargs_c</t>
        </is>
      </c>
      <c r="E24" s="3">
        <f>HYPERLINK("vscode://file/C:/work/work_ltxFunc/work_ltxapi/ldz/httpd-2.0.55/srclib/apr/test/testargs.c","testargs.c")</f>
        <v/>
      </c>
      <c r="F24" s="2" t="inlineStr">
        <is>
          <t>no_options_found()</t>
        </is>
      </c>
      <c r="G24" s="2" t="inlineStr">
        <is>
          <t>Global</t>
        </is>
      </c>
      <c r="H24" s="3">
        <f>HYPERLINK("vscode://file/C:/work/work_ltxFunc/work_ltxapi/ldz/httpd-2.0.55/srclib/apr/test/testargs.c:53","53")</f>
        <v/>
      </c>
      <c r="I24" s="2" t="inlineStr">
        <is>
          <t>test.testall_c</t>
        </is>
      </c>
      <c r="J24" s="3">
        <f>HYPERLINK("vscode://file/C:/work/work_ltxFunc/work_ltxapi/ldz/httpd-2.0.55/srclib/apr/test/testall.c","testall.c")</f>
        <v/>
      </c>
      <c r="K24" s="2" t="inlineStr">
        <is>
          <t>p</t>
        </is>
      </c>
    </row>
    <row r="25">
      <c r="A25" s="2" t="inlineStr">
        <is>
          <t>順依存</t>
        </is>
      </c>
      <c r="B25" s="2" t="n">
        <v>5</v>
      </c>
      <c r="C25" s="2" t="inlineStr">
        <is>
          <t>-19</t>
        </is>
      </c>
      <c r="D25" s="2" t="inlineStr">
        <is>
          <t>test.testargs_c</t>
        </is>
      </c>
      <c r="E25" s="3">
        <f>HYPERLINK("vscode://file/C:/work/work_ltxFunc/work_ltxapi/ldz/httpd-2.0.55/srclib/apr/test/testargs.c","testargs.c")</f>
        <v/>
      </c>
      <c r="F25" s="2" t="inlineStr">
        <is>
          <t>optional_option()</t>
        </is>
      </c>
      <c r="G25" s="2" t="inlineStr">
        <is>
          <t>Global</t>
        </is>
      </c>
      <c r="H25" s="3">
        <f>HYPERLINK("vscode://file/C:/work/work_ltxFunc/work_ltxapi/ldz/httpd-2.0.55/srclib/apr/test/testargs.c:173","173")</f>
        <v/>
      </c>
      <c r="I25" s="2" t="inlineStr">
        <is>
          <t>test.testall_c</t>
        </is>
      </c>
      <c r="J25" s="3">
        <f>HYPERLINK("vscode://file/C:/work/work_ltxFunc/work_ltxapi/ldz/httpd-2.0.55/srclib/apr/test/testall.c","testall.c")</f>
        <v/>
      </c>
      <c r="K25" s="2" t="inlineStr">
        <is>
          <t>p</t>
        </is>
      </c>
    </row>
    <row r="26">
      <c r="A26" s="2" t="inlineStr">
        <is>
          <t>順依存</t>
        </is>
      </c>
      <c r="B26" s="2" t="n">
        <v>5</v>
      </c>
      <c r="C26" s="2" t="inlineStr">
        <is>
          <t>-19</t>
        </is>
      </c>
      <c r="D26" s="2" t="inlineStr">
        <is>
          <t>test.testargs_c</t>
        </is>
      </c>
      <c r="E26" s="3">
        <f>HYPERLINK("vscode://file/C:/work/work_ltxFunc/work_ltxapi/ldz/httpd-2.0.55/srclib/apr/test/testargs.c","testargs.c")</f>
        <v/>
      </c>
      <c r="F26" s="2" t="inlineStr">
        <is>
          <t>optional_option_notgiven()</t>
        </is>
      </c>
      <c r="G26" s="2" t="inlineStr">
        <is>
          <t>Global</t>
        </is>
      </c>
      <c r="H26" s="3">
        <f>HYPERLINK("vscode://file/C:/work/work_ltxFunc/work_ltxapi/ldz/httpd-2.0.55/srclib/apr/test/testargs.c:202","202")</f>
        <v/>
      </c>
      <c r="I26" s="2" t="inlineStr">
        <is>
          <t>test.testall_c</t>
        </is>
      </c>
      <c r="J26" s="3">
        <f>HYPERLINK("vscode://file/C:/work/work_ltxFunc/work_ltxapi/ldz/httpd-2.0.55/srclib/apr/test/testall.c","testall.c")</f>
        <v/>
      </c>
      <c r="K26" s="2" t="inlineStr">
        <is>
          <t>p</t>
        </is>
      </c>
    </row>
    <row r="27">
      <c r="A27" s="2" t="inlineStr">
        <is>
          <t>順依存</t>
        </is>
      </c>
      <c r="B27" s="2" t="n">
        <v>5</v>
      </c>
      <c r="C27" s="2" t="inlineStr">
        <is>
          <t>-19</t>
        </is>
      </c>
      <c r="D27" s="2" t="inlineStr">
        <is>
          <t>test.testargs_c</t>
        </is>
      </c>
      <c r="E27" s="3">
        <f>HYPERLINK("vscode://file/C:/work/work_ltxFunc/work_ltxapi/ldz/httpd-2.0.55/srclib/apr/test/testargs.c","testargs.c")</f>
        <v/>
      </c>
      <c r="F27" s="2" t="inlineStr">
        <is>
          <t>required_option()</t>
        </is>
      </c>
      <c r="G27" s="2" t="inlineStr">
        <is>
          <t>Global</t>
        </is>
      </c>
      <c r="H27" s="3">
        <f>HYPERLINK("vscode://file/C:/work/work_ltxFunc/work_ltxapi/ldz/httpd-2.0.55/srclib/apr/test/testargs.c:115","115")</f>
        <v/>
      </c>
      <c r="I27" s="2" t="inlineStr">
        <is>
          <t>test.testall_c</t>
        </is>
      </c>
      <c r="J27" s="3">
        <f>HYPERLINK("vscode://file/C:/work/work_ltxFunc/work_ltxapi/ldz/httpd-2.0.55/srclib/apr/test/testall.c","testall.c")</f>
        <v/>
      </c>
      <c r="K27" s="2" t="inlineStr">
        <is>
          <t>p</t>
        </is>
      </c>
    </row>
    <row r="28">
      <c r="A28" s="2" t="inlineStr">
        <is>
          <t>順依存</t>
        </is>
      </c>
      <c r="B28" s="2" t="n">
        <v>5</v>
      </c>
      <c r="C28" s="2" t="inlineStr">
        <is>
          <t>-19</t>
        </is>
      </c>
      <c r="D28" s="2" t="inlineStr">
        <is>
          <t>test.testargs_c</t>
        </is>
      </c>
      <c r="E28" s="3">
        <f>HYPERLINK("vscode://file/C:/work/work_ltxFunc/work_ltxapi/ldz/httpd-2.0.55/srclib/apr/test/testargs.c","testargs.c")</f>
        <v/>
      </c>
      <c r="F28" s="2" t="inlineStr">
        <is>
          <t>required_option_notgiven()</t>
        </is>
      </c>
      <c r="G28" s="2" t="inlineStr">
        <is>
          <t>Global</t>
        </is>
      </c>
      <c r="H28" s="3">
        <f>HYPERLINK("vscode://file/C:/work/work_ltxFunc/work_ltxapi/ldz/httpd-2.0.55/srclib/apr/test/testargs.c:144","144")</f>
        <v/>
      </c>
      <c r="I28" s="2" t="inlineStr">
        <is>
          <t>test.testall_c</t>
        </is>
      </c>
      <c r="J28" s="3">
        <f>HYPERLINK("vscode://file/C:/work/work_ltxFunc/work_ltxapi/ldz/httpd-2.0.55/srclib/apr/test/testall.c","testall.c")</f>
        <v/>
      </c>
      <c r="K28" s="2" t="inlineStr">
        <is>
          <t>p</t>
        </is>
      </c>
    </row>
    <row r="29">
      <c r="A29" s="2" t="inlineStr">
        <is>
          <t>順依存</t>
        </is>
      </c>
      <c r="B29" s="2" t="n">
        <v>5</v>
      </c>
      <c r="C29" s="2" t="inlineStr">
        <is>
          <t>-8</t>
        </is>
      </c>
      <c r="D29" s="2" t="inlineStr">
        <is>
          <t>test.testpoll_c</t>
        </is>
      </c>
      <c r="E29" s="3">
        <f>HYPERLINK("vscode://file/C:/work/work_ltxFunc/work_ltxapi/ldz/httpd-2.0.55/srclib/apr/test/testpoll.c","testpoll.c")</f>
        <v/>
      </c>
      <c r="F29" s="2" t="inlineStr">
        <is>
          <t>check_sockets()</t>
        </is>
      </c>
      <c r="G29" s="2" t="inlineStr">
        <is>
          <t>Global</t>
        </is>
      </c>
      <c r="H29" s="3">
        <f>HYPERLINK("vscode://file/C:/work/work_ltxFunc/work_ltxapi/ldz/httpd-2.0.55/srclib/apr/test/testpoll.c:65","65,69")</f>
        <v/>
      </c>
      <c r="I29" s="2" t="inlineStr">
        <is>
          <t>test.testall_c</t>
        </is>
      </c>
      <c r="J29" s="3">
        <f>HYPERLINK("vscode://file/C:/work/work_ltxFunc/work_ltxapi/ldz/httpd-2.0.55/srclib/apr/test/testall.c","testall.c")</f>
        <v/>
      </c>
      <c r="K29" s="2" t="inlineStr">
        <is>
          <t>p</t>
        </is>
      </c>
    </row>
    <row r="30">
      <c r="A30" s="2" t="inlineStr">
        <is>
          <t>順依存</t>
        </is>
      </c>
      <c r="B30" s="2" t="n">
        <v>5</v>
      </c>
      <c r="C30" s="2" t="inlineStr">
        <is>
          <t>-8</t>
        </is>
      </c>
      <c r="D30" s="2" t="inlineStr">
        <is>
          <t>test.testpoll_c</t>
        </is>
      </c>
      <c r="E30" s="3">
        <f>HYPERLINK("vscode://file/C:/work/work_ltxFunc/work_ltxapi/ldz/httpd-2.0.55/srclib/apr/test/testpoll.c","testpoll.c")</f>
        <v/>
      </c>
      <c r="F30" s="2" t="inlineStr">
        <is>
          <t>clear_all_signalled()</t>
        </is>
      </c>
      <c r="G30" s="2" t="inlineStr">
        <is>
          <t>Global</t>
        </is>
      </c>
      <c r="H30" s="3">
        <f>HYPERLINK("vscode://file/C:/work/work_ltxFunc/work_ltxapi/ldz/httpd-2.0.55/srclib/apr/test/testpoll.c:227","227,228")</f>
        <v/>
      </c>
      <c r="I30" s="2" t="inlineStr">
        <is>
          <t>test.testall_c</t>
        </is>
      </c>
      <c r="J30" s="3">
        <f>HYPERLINK("vscode://file/C:/work/work_ltxFunc/work_ltxapi/ldz/httpd-2.0.55/srclib/apr/test/testall.c","testall.c")</f>
        <v/>
      </c>
      <c r="K30" s="2" t="inlineStr">
        <is>
          <t>p</t>
        </is>
      </c>
    </row>
    <row r="31">
      <c r="A31" s="2" t="inlineStr">
        <is>
          <t>順依存</t>
        </is>
      </c>
      <c r="B31" s="2" t="n">
        <v>5</v>
      </c>
      <c r="C31" s="2" t="inlineStr">
        <is>
          <t>-8</t>
        </is>
      </c>
      <c r="D31" s="2" t="inlineStr">
        <is>
          <t>test.testpoll_c</t>
        </is>
      </c>
      <c r="E31" s="3">
        <f>HYPERLINK("vscode://file/C:/work/work_ltxFunc/work_ltxapi/ldz/httpd-2.0.55/srclib/apr/test/testpoll.c","testpoll.c")</f>
        <v/>
      </c>
      <c r="F31" s="2" t="inlineStr">
        <is>
          <t>clear_last_pollset()</t>
        </is>
      </c>
      <c r="G31" s="2" t="inlineStr">
        <is>
          <t>Global</t>
        </is>
      </c>
      <c r="H31" s="3">
        <f>HYPERLINK("vscode://file/C:/work/work_ltxFunc/work_ltxapi/ldz/httpd-2.0.55/srclib/apr/test/testpoll.c:398","398")</f>
        <v/>
      </c>
      <c r="I31" s="2" t="inlineStr">
        <is>
          <t>test.testall_c</t>
        </is>
      </c>
      <c r="J31" s="3">
        <f>HYPERLINK("vscode://file/C:/work/work_ltxFunc/work_ltxapi/ldz/httpd-2.0.55/srclib/apr/test/testall.c","testall.c")</f>
        <v/>
      </c>
      <c r="K31" s="2" t="inlineStr">
        <is>
          <t>p</t>
        </is>
      </c>
    </row>
    <row r="32">
      <c r="A32" s="2" t="inlineStr">
        <is>
          <t>順依存</t>
        </is>
      </c>
      <c r="B32" s="2" t="n">
        <v>5</v>
      </c>
      <c r="C32" s="2" t="inlineStr">
        <is>
          <t>-8</t>
        </is>
      </c>
      <c r="D32" s="2" t="inlineStr">
        <is>
          <t>test.testpoll_c</t>
        </is>
      </c>
      <c r="E32" s="3">
        <f>HYPERLINK("vscode://file/C:/work/work_ltxFunc/work_ltxapi/ldz/httpd-2.0.55/srclib/apr/test/testpoll.c","testpoll.c")</f>
        <v/>
      </c>
      <c r="F32" s="2" t="inlineStr">
        <is>
          <t>clear_middle_pollset()</t>
        </is>
      </c>
      <c r="G32" s="2" t="inlineStr">
        <is>
          <t>Global</t>
        </is>
      </c>
      <c r="H32" s="3">
        <f>HYPERLINK("vscode://file/C:/work/work_ltxFunc/work_ltxapi/ldz/httpd-2.0.55/srclib/apr/test/testpoll.c:367","367,368")</f>
        <v/>
      </c>
      <c r="I32" s="2" t="inlineStr">
        <is>
          <t>test.testall_c</t>
        </is>
      </c>
      <c r="J32" s="3">
        <f>HYPERLINK("vscode://file/C:/work/work_ltxFunc/work_ltxapi/ldz/httpd-2.0.55/srclib/apr/test/testall.c","testall.c")</f>
        <v/>
      </c>
      <c r="K32" s="2" t="inlineStr">
        <is>
          <t>p</t>
        </is>
      </c>
    </row>
    <row r="33">
      <c r="A33" s="2" t="inlineStr">
        <is>
          <t>順依存</t>
        </is>
      </c>
      <c r="B33" s="2" t="n">
        <v>5</v>
      </c>
      <c r="C33" s="2" t="inlineStr">
        <is>
          <t>-8</t>
        </is>
      </c>
      <c r="D33" s="2" t="inlineStr">
        <is>
          <t>test.testpoll_c</t>
        </is>
      </c>
      <c r="E33" s="3">
        <f>HYPERLINK("vscode://file/C:/work/work_ltxFunc/work_ltxapi/ldz/httpd-2.0.55/srclib/apr/test/testpoll.c","testpoll.c")</f>
        <v/>
      </c>
      <c r="F33" s="2" t="inlineStr">
        <is>
          <t>create_all_sockets()</t>
        </is>
      </c>
      <c r="G33" s="2" t="inlineStr">
        <is>
          <t>Global</t>
        </is>
      </c>
      <c r="H33" s="3">
        <f>HYPERLINK("vscode://file/C:/work/work_ltxFunc/work_ltxapi/ldz/httpd-2.0.55/srclib/apr/test/testpoll.c:112","112")</f>
        <v/>
      </c>
      <c r="I33" s="2" t="inlineStr">
        <is>
          <t>test.testall_c</t>
        </is>
      </c>
      <c r="J33" s="3">
        <f>HYPERLINK("vscode://file/C:/work/work_ltxFunc/work_ltxapi/ldz/httpd-2.0.55/srclib/apr/test/testall.c","testall.c")</f>
        <v/>
      </c>
      <c r="K33" s="2" t="inlineStr">
        <is>
          <t>p</t>
        </is>
      </c>
    </row>
    <row r="34">
      <c r="A34" s="2" t="inlineStr">
        <is>
          <t>順依存</t>
        </is>
      </c>
      <c r="B34" s="2" t="n">
        <v>5</v>
      </c>
      <c r="C34" s="2" t="inlineStr">
        <is>
          <t>-8</t>
        </is>
      </c>
      <c r="D34" s="2" t="inlineStr">
        <is>
          <t>test.testpoll_c</t>
        </is>
      </c>
      <c r="E34" s="3">
        <f>HYPERLINK("vscode://file/C:/work/work_ltxFunc/work_ltxapi/ldz/httpd-2.0.55/srclib/apr/test/testpoll.c","testpoll.c")</f>
        <v/>
      </c>
      <c r="F34" s="2" t="inlineStr">
        <is>
          <t>pollset_remove()</t>
        </is>
      </c>
      <c r="G34" s="2" t="inlineStr">
        <is>
          <t>Global</t>
        </is>
      </c>
      <c r="H34" s="3">
        <f>HYPERLINK("vscode://file/C:/work/work_ltxFunc/work_ltxapi/ldz/httpd-2.0.55/srclib/apr/test/testpoll.c:425","425,428")</f>
        <v/>
      </c>
      <c r="I34" s="2" t="inlineStr">
        <is>
          <t>test.testall_c</t>
        </is>
      </c>
      <c r="J34" s="3">
        <f>HYPERLINK("vscode://file/C:/work/work_ltxFunc/work_ltxapi/ldz/httpd-2.0.55/srclib/apr/test/testall.c","testall.c")</f>
        <v/>
      </c>
      <c r="K34" s="2" t="inlineStr">
        <is>
          <t>p</t>
        </is>
      </c>
    </row>
    <row r="35">
      <c r="A35" s="2" t="inlineStr">
        <is>
          <t>順依存</t>
        </is>
      </c>
      <c r="B35" s="2" t="n">
        <v>5</v>
      </c>
      <c r="C35" s="2" t="inlineStr">
        <is>
          <t>-8</t>
        </is>
      </c>
      <c r="D35" s="2" t="inlineStr">
        <is>
          <t>test.testpoll_c</t>
        </is>
      </c>
      <c r="E35" s="3">
        <f>HYPERLINK("vscode://file/C:/work/work_ltxFunc/work_ltxapi/ldz/httpd-2.0.55/srclib/apr/test/testpoll.c","testpoll.c")</f>
        <v/>
      </c>
      <c r="F35" s="2" t="inlineStr">
        <is>
          <t>recv0_pollset()</t>
        </is>
      </c>
      <c r="G35" s="2" t="inlineStr">
        <is>
          <t>Global</t>
        </is>
      </c>
      <c r="H35" s="3">
        <f>HYPERLINK("vscode://file/C:/work/work_ltxFunc/work_ltxapi/ldz/httpd-2.0.55/srclib/apr/test/testpoll.c:336","336")</f>
        <v/>
      </c>
      <c r="I35" s="2" t="inlineStr">
        <is>
          <t>test.testall_c</t>
        </is>
      </c>
      <c r="J35" s="3">
        <f>HYPERLINK("vscode://file/C:/work/work_ltxFunc/work_ltxapi/ldz/httpd-2.0.55/srclib/apr/test/testall.c","testall.c")</f>
        <v/>
      </c>
      <c r="K35" s="2" t="inlineStr">
        <is>
          <t>p</t>
        </is>
      </c>
    </row>
    <row r="36">
      <c r="A36" s="2" t="inlineStr">
        <is>
          <t>順依存</t>
        </is>
      </c>
      <c r="B36" s="2" t="n">
        <v>5</v>
      </c>
      <c r="C36" s="2" t="inlineStr">
        <is>
          <t>-8</t>
        </is>
      </c>
      <c r="D36" s="2" t="inlineStr">
        <is>
          <t>test.testpoll_c</t>
        </is>
      </c>
      <c r="E36" s="3">
        <f>HYPERLINK("vscode://file/C:/work/work_ltxFunc/work_ltxapi/ldz/httpd-2.0.55/srclib/apr/test/testpoll.c","testpoll.c")</f>
        <v/>
      </c>
      <c r="F36" s="2" t="inlineStr">
        <is>
          <t>recv_1_send_0()</t>
        </is>
      </c>
      <c r="G36" s="2" t="inlineStr">
        <is>
          <t>Global</t>
        </is>
      </c>
      <c r="H36" s="3">
        <f>HYPERLINK("vscode://file/C:/work/work_ltxFunc/work_ltxapi/ldz/httpd-2.0.55/srclib/apr/test/testpoll.c:212","212")</f>
        <v/>
      </c>
      <c r="I36" s="2" t="inlineStr">
        <is>
          <t>test.testall_c</t>
        </is>
      </c>
      <c r="J36" s="3">
        <f>HYPERLINK("vscode://file/C:/work/work_ltxFunc/work_ltxapi/ldz/httpd-2.0.55/srclib/apr/test/testall.c","testall.c")</f>
        <v/>
      </c>
      <c r="K36" s="2" t="inlineStr">
        <is>
          <t>p</t>
        </is>
      </c>
    </row>
    <row r="37">
      <c r="A37" s="2" t="inlineStr">
        <is>
          <t>順依存</t>
        </is>
      </c>
      <c r="B37" s="2" t="n">
        <v>5</v>
      </c>
      <c r="C37" s="2" t="inlineStr">
        <is>
          <t>-8</t>
        </is>
      </c>
      <c r="D37" s="2" t="inlineStr">
        <is>
          <t>test.testpoll_c</t>
        </is>
      </c>
      <c r="E37" s="3">
        <f>HYPERLINK("vscode://file/C:/work/work_ltxFunc/work_ltxapi/ldz/httpd-2.0.55/srclib/apr/test/testpoll.c","testpoll.c")</f>
        <v/>
      </c>
      <c r="F37" s="2" t="inlineStr">
        <is>
          <t>recv_2_send_1()</t>
        </is>
      </c>
      <c r="G37" s="2" t="inlineStr">
        <is>
          <t>Global</t>
        </is>
      </c>
      <c r="H37" s="3">
        <f>HYPERLINK("vscode://file/C:/work/work_ltxFunc/work_ltxapi/ldz/httpd-2.0.55/srclib/apr/test/testpoll.c:183","183")</f>
        <v/>
      </c>
      <c r="I37" s="2" t="inlineStr">
        <is>
          <t>test.testall_c</t>
        </is>
      </c>
      <c r="J37" s="3">
        <f>HYPERLINK("vscode://file/C:/work/work_ltxFunc/work_ltxapi/ldz/httpd-2.0.55/srclib/apr/test/testall.c","testall.c")</f>
        <v/>
      </c>
      <c r="K37" s="2" t="inlineStr">
        <is>
          <t>p</t>
        </is>
      </c>
    </row>
    <row r="38">
      <c r="A38" s="2" t="inlineStr">
        <is>
          <t>順依存</t>
        </is>
      </c>
      <c r="B38" s="2" t="n">
        <v>5</v>
      </c>
      <c r="C38" s="2" t="inlineStr">
        <is>
          <t>-8</t>
        </is>
      </c>
      <c r="D38" s="2" t="inlineStr">
        <is>
          <t>test.testpoll_c</t>
        </is>
      </c>
      <c r="E38" s="3">
        <f>HYPERLINK("vscode://file/C:/work/work_ltxFunc/work_ltxapi/ldz/httpd-2.0.55/srclib/apr/test/testpoll.c","testpoll.c")</f>
        <v/>
      </c>
      <c r="F38" s="2" t="inlineStr">
        <is>
          <t>recv_large_pollarray()</t>
        </is>
      </c>
      <c r="G38" s="2" t="inlineStr">
        <is>
          <t>Global</t>
        </is>
      </c>
      <c r="H38" s="3">
        <f>HYPERLINK("vscode://file/C:/work/work_ltxFunc/work_ltxapi/ldz/httpd-2.0.55/srclib/apr/test/testpoll.c:265","265")</f>
        <v/>
      </c>
      <c r="I38" s="2" t="inlineStr">
        <is>
          <t>test.testall_c</t>
        </is>
      </c>
      <c r="J38" s="3">
        <f>HYPERLINK("vscode://file/C:/work/work_ltxFunc/work_ltxapi/ldz/httpd-2.0.55/srclib/apr/test/testall.c","testall.c")</f>
        <v/>
      </c>
      <c r="K38" s="2" t="inlineStr">
        <is>
          <t>p</t>
        </is>
      </c>
    </row>
    <row r="39">
      <c r="A39" s="2" t="inlineStr">
        <is>
          <t>順依存</t>
        </is>
      </c>
      <c r="B39" s="2" t="n">
        <v>5</v>
      </c>
      <c r="C39" s="2" t="inlineStr">
        <is>
          <t>-8</t>
        </is>
      </c>
      <c r="D39" s="2" t="inlineStr">
        <is>
          <t>test.testpoll_c</t>
        </is>
      </c>
      <c r="E39" s="3">
        <f>HYPERLINK("vscode://file/C:/work/work_ltxFunc/work_ltxapi/ldz/httpd-2.0.55/srclib/apr/test/testpoll.c","testpoll.c")</f>
        <v/>
      </c>
      <c r="F39" s="2" t="inlineStr">
        <is>
          <t>setup_large_poll()</t>
        </is>
      </c>
      <c r="G39" s="2" t="inlineStr">
        <is>
          <t>Global</t>
        </is>
      </c>
      <c r="H39" s="3">
        <f>HYPERLINK("vscode://file/C:/work/work_ltxFunc/work_ltxapi/ldz/httpd-2.0.55/srclib/apr/test/testpoll.c:139","139")</f>
        <v/>
      </c>
      <c r="I39" s="2" t="inlineStr">
        <is>
          <t>test.testall_c</t>
        </is>
      </c>
      <c r="J39" s="3">
        <f>HYPERLINK("vscode://file/C:/work/work_ltxFunc/work_ltxapi/ldz/httpd-2.0.55/srclib/apr/test/testall.c","testall.c")</f>
        <v/>
      </c>
      <c r="K39" s="2" t="inlineStr">
        <is>
          <t>p</t>
        </is>
      </c>
    </row>
    <row r="40">
      <c r="A40" s="2" t="inlineStr">
        <is>
          <t>順依存</t>
        </is>
      </c>
      <c r="B40" s="2" t="n">
        <v>5</v>
      </c>
      <c r="C40" s="2" t="inlineStr">
        <is>
          <t>-8</t>
        </is>
      </c>
      <c r="D40" s="2" t="inlineStr">
        <is>
          <t>test.testpoll_c</t>
        </is>
      </c>
      <c r="E40" s="3">
        <f>HYPERLINK("vscode://file/C:/work/work_ltxFunc/work_ltxapi/ldz/httpd-2.0.55/srclib/apr/test/testpoll.c","testpoll.c")</f>
        <v/>
      </c>
      <c r="F40" s="2" t="inlineStr">
        <is>
          <t>setup_pollset()</t>
        </is>
      </c>
      <c r="G40" s="2" t="inlineStr">
        <is>
          <t>Global</t>
        </is>
      </c>
      <c r="H40" s="3">
        <f>HYPERLINK("vscode://file/C:/work/work_ltxFunc/work_ltxapi/ldz/httpd-2.0.55/srclib/apr/test/testpoll.c:279","279")</f>
        <v/>
      </c>
      <c r="I40" s="2" t="inlineStr">
        <is>
          <t>test.testall_c</t>
        </is>
      </c>
      <c r="J40" s="3">
        <f>HYPERLINK("vscode://file/C:/work/work_ltxFunc/work_ltxapi/ldz/httpd-2.0.55/srclib/apr/test/testall.c","testall.c")</f>
        <v/>
      </c>
      <c r="K40" s="2" t="inlineStr">
        <is>
          <t>p</t>
        </is>
      </c>
    </row>
    <row r="41">
      <c r="A41" s="2" t="inlineStr">
        <is>
          <t>順依存</t>
        </is>
      </c>
      <c r="B41" s="2" t="n">
        <v>5</v>
      </c>
      <c r="C41" s="2" t="inlineStr">
        <is>
          <t>-8</t>
        </is>
      </c>
      <c r="D41" s="2" t="inlineStr">
        <is>
          <t>test.testpoll_c</t>
        </is>
      </c>
      <c r="E41" s="3">
        <f>HYPERLINK("vscode://file/C:/work/work_ltxFunc/work_ltxapi/ldz/httpd-2.0.55/srclib/apr/test/testpoll.c","testpoll.c")</f>
        <v/>
      </c>
      <c r="F41" s="2" t="inlineStr">
        <is>
          <t>setup_small_poll()</t>
        </is>
      </c>
      <c r="G41" s="2" t="inlineStr">
        <is>
          <t>Global</t>
        </is>
      </c>
      <c r="H41" s="3">
        <f>HYPERLINK("vscode://file/C:/work/work_ltxFunc/work_ltxapi/ldz/httpd-2.0.55/srclib/apr/test/testpoll.c:121","121")</f>
        <v/>
      </c>
      <c r="I41" s="2" t="inlineStr">
        <is>
          <t>test.testall_c</t>
        </is>
      </c>
      <c r="J41" s="3">
        <f>HYPERLINK("vscode://file/C:/work/work_ltxFunc/work_ltxapi/ldz/httpd-2.0.55/srclib/apr/test/testall.c","testall.c")</f>
        <v/>
      </c>
      <c r="K41" s="2" t="inlineStr">
        <is>
          <t>p</t>
        </is>
      </c>
    </row>
    <row r="42">
      <c r="A42" s="2" t="inlineStr">
        <is>
          <t>順依存</t>
        </is>
      </c>
      <c r="B42" s="2" t="n">
        <v>5</v>
      </c>
      <c r="C42" s="2" t="inlineStr">
        <is>
          <t>-7</t>
        </is>
      </c>
      <c r="D42" s="2" t="inlineStr">
        <is>
          <t>test.testproc_c</t>
        </is>
      </c>
      <c r="E42" s="3">
        <f>HYPERLINK("vscode://file/C:/work/work_ltxFunc/work_ltxapi/ldz/httpd-2.0.55/srclib/apr/test/testproc.c","testproc.c")</f>
        <v/>
      </c>
      <c r="F42" s="2" t="inlineStr">
        <is>
          <t>test_create_proc()</t>
        </is>
      </c>
      <c r="G42" s="2" t="inlineStr">
        <is>
          <t>Global</t>
        </is>
      </c>
      <c r="H42" s="3">
        <f>HYPERLINK("vscode://file/C:/work/work_ltxFunc/work_ltxapi/ldz/httpd-2.0.55/srclib/apr/test/testproc.c:46","46,63,75")</f>
        <v/>
      </c>
      <c r="I42" s="2" t="inlineStr">
        <is>
          <t>test.testall_c</t>
        </is>
      </c>
      <c r="J42" s="3">
        <f>HYPERLINK("vscode://file/C:/work/work_ltxFunc/work_ltxapi/ldz/httpd-2.0.55/srclib/apr/test/testall.c","testall.c")</f>
        <v/>
      </c>
      <c r="K42" s="2" t="inlineStr">
        <is>
          <t>p</t>
        </is>
      </c>
    </row>
    <row r="43">
      <c r="A43" s="2" t="inlineStr">
        <is>
          <t>順依存</t>
        </is>
      </c>
      <c r="B43" s="2" t="n">
        <v>5</v>
      </c>
      <c r="C43" s="2" t="inlineStr">
        <is>
          <t>-7</t>
        </is>
      </c>
      <c r="D43" s="2" t="inlineStr">
        <is>
          <t>test.testproc_c</t>
        </is>
      </c>
      <c r="E43" s="3">
        <f>HYPERLINK("vscode://file/C:/work/work_ltxFunc/work_ltxapi/ldz/httpd-2.0.55/srclib/apr/test/testproc.c","testproc.c")</f>
        <v/>
      </c>
      <c r="F43" s="2" t="inlineStr">
        <is>
          <t>test_file_redir()</t>
        </is>
      </c>
      <c r="G43" s="2" t="inlineStr">
        <is>
          <t>Global</t>
        </is>
      </c>
      <c r="H43" s="3">
        <f>HYPERLINK("vscode://file/C:/work/work_ltxFunc/work_ltxapi/ldz/httpd-2.0.55/srclib/apr/test/testproc.c:104","104,108,112,122,139,150,160,162,164")</f>
        <v/>
      </c>
      <c r="I43" s="2" t="inlineStr">
        <is>
          <t>test.testall_c</t>
        </is>
      </c>
      <c r="J43" s="3">
        <f>HYPERLINK("vscode://file/C:/work/work_ltxFunc/work_ltxapi/ldz/httpd-2.0.55/srclib/apr/test/testall.c","testall.c")</f>
        <v/>
      </c>
      <c r="K43" s="2" t="inlineStr">
        <is>
          <t>p</t>
        </is>
      </c>
    </row>
    <row r="44">
      <c r="A44" s="2" t="inlineStr">
        <is>
          <t>順依存</t>
        </is>
      </c>
      <c r="B44" s="2" t="n">
        <v>5</v>
      </c>
      <c r="C44" s="2" t="inlineStr">
        <is>
          <t>-5</t>
        </is>
      </c>
      <c r="D44" s="2" t="inlineStr">
        <is>
          <t>test.testsockopt_c</t>
        </is>
      </c>
      <c r="E44" s="3">
        <f>HYPERLINK("vscode://file/C:/work/work_ltxFunc/work_ltxapi/ldz/httpd-2.0.55/srclib/apr/test/testsockopt.c","testsockopt.c")</f>
        <v/>
      </c>
      <c r="F44" s="2" t="inlineStr">
        <is>
          <t>create_socket()</t>
        </is>
      </c>
      <c r="G44" s="2" t="inlineStr">
        <is>
          <t>Global</t>
        </is>
      </c>
      <c r="H44" s="3">
        <f>HYPERLINK("vscode://file/C:/work/work_ltxFunc/work_ltxapi/ldz/httpd-2.0.55/srclib/apr/test/testsockopt.c:29","29")</f>
        <v/>
      </c>
      <c r="I44" s="2" t="inlineStr">
        <is>
          <t>test.testall_c</t>
        </is>
      </c>
      <c r="J44" s="3">
        <f>HYPERLINK("vscode://file/C:/work/work_ltxFunc/work_ltxapi/ldz/httpd-2.0.55/srclib/apr/test/testall.c","testall.c")</f>
        <v/>
      </c>
      <c r="K44" s="2" t="inlineStr">
        <is>
          <t>p</t>
        </is>
      </c>
    </row>
    <row r="45">
      <c r="A45" s="2" t="inlineStr">
        <is>
          <t>順依存</t>
        </is>
      </c>
      <c r="B45" s="2" t="n">
        <v>5</v>
      </c>
      <c r="C45" s="2" t="inlineStr">
        <is>
          <t>-5</t>
        </is>
      </c>
      <c r="D45" s="2" t="inlineStr">
        <is>
          <t>test.testsockopt_c</t>
        </is>
      </c>
      <c r="E45" s="3">
        <f>HYPERLINK("vscode://file/C:/work/work_ltxFunc/work_ltxapi/ldz/httpd-2.0.55/srclib/apr/test/testsockopt.c","testsockopt.c")</f>
        <v/>
      </c>
      <c r="F45" s="2" t="inlineStr">
        <is>
          <t>set_debug()</t>
        </is>
      </c>
      <c r="G45" s="2" t="inlineStr">
        <is>
          <t>Invoke</t>
        </is>
      </c>
      <c r="H45" s="3">
        <f>HYPERLINK("vscode://file/C:/work/work_ltxFunc/work_ltxapi/ldz/httpd-2.0.55/srclib/apr/test/testsockopt.c:56","56")</f>
        <v/>
      </c>
      <c r="I45" s="2" t="inlineStr">
        <is>
          <t>test.testall_c</t>
        </is>
      </c>
      <c r="J45" s="3">
        <f>HYPERLINK("vscode://file/C:/work/work_ltxFunc/work_ltxapi/ldz/httpd-2.0.55/srclib/apr/test/testall.c","testall.c")</f>
        <v/>
      </c>
      <c r="K45" s="2" t="inlineStr">
        <is>
          <t>apr_assert_success()</t>
        </is>
      </c>
    </row>
    <row r="46">
      <c r="A46" s="2" t="inlineStr">
        <is>
          <t>順依存</t>
        </is>
      </c>
      <c r="B46" s="2" t="n">
        <v>5</v>
      </c>
      <c r="C46" s="2" t="inlineStr">
        <is>
          <t>-6</t>
        </is>
      </c>
      <c r="D46" s="2" t="inlineStr">
        <is>
          <t>test.testsockets_c</t>
        </is>
      </c>
      <c r="E46" s="3">
        <f>HYPERLINK("vscode://file/C:/work/work_ltxFunc/work_ltxapi/ldz/httpd-2.0.55/srclib/apr/test/testsockets.c","testsockets.c")</f>
        <v/>
      </c>
      <c r="F46" s="2" t="inlineStr">
        <is>
          <t>sendto_receivefrom()</t>
        </is>
      </c>
      <c r="G46" s="2" t="inlineStr">
        <is>
          <t>Global</t>
        </is>
      </c>
      <c r="H46" s="3">
        <f>HYPERLINK("vscode://file/C:/work/work_ltxFunc/work_ltxapi/ldz/httpd-2.0.55/srclib/apr/test/testsockets.c:98","98,100,103,105")</f>
        <v/>
      </c>
      <c r="I46" s="2" t="inlineStr">
        <is>
          <t>test.testall_c</t>
        </is>
      </c>
      <c r="J46" s="3">
        <f>HYPERLINK("vscode://file/C:/work/work_ltxFunc/work_ltxapi/ldz/httpd-2.0.55/srclib/apr/test/testall.c","testall.c")</f>
        <v/>
      </c>
      <c r="K46" s="2" t="inlineStr">
        <is>
          <t>p</t>
        </is>
      </c>
    </row>
    <row r="47">
      <c r="A47" s="2" t="inlineStr">
        <is>
          <t>順依存</t>
        </is>
      </c>
      <c r="B47" s="2" t="n">
        <v>5</v>
      </c>
      <c r="C47" s="2" t="inlineStr">
        <is>
          <t>-6</t>
        </is>
      </c>
      <c r="D47" s="2" t="inlineStr">
        <is>
          <t>test.testsockets_c</t>
        </is>
      </c>
      <c r="E47" s="3">
        <f>HYPERLINK("vscode://file/C:/work/work_ltxFunc/work_ltxapi/ldz/httpd-2.0.55/srclib/apr/test/testsockets.c","testsockets.c")</f>
        <v/>
      </c>
      <c r="F47" s="2" t="inlineStr">
        <is>
          <t>socket_userdata()</t>
        </is>
      </c>
      <c r="G47" s="2" t="inlineStr">
        <is>
          <t>Global</t>
        </is>
      </c>
      <c r="H47" s="3">
        <f>HYPERLINK("vscode://file/C:/work/work_ltxFunc/work_ltxapi/ldz/httpd-2.0.55/srclib/apr/test/testsockets.c:140","140,142")</f>
        <v/>
      </c>
      <c r="I47" s="2" t="inlineStr">
        <is>
          <t>test.testall_c</t>
        </is>
      </c>
      <c r="J47" s="3">
        <f>HYPERLINK("vscode://file/C:/work/work_ltxFunc/work_ltxapi/ldz/httpd-2.0.55/srclib/apr/test/testall.c","testall.c")</f>
        <v/>
      </c>
      <c r="K47" s="2" t="inlineStr">
        <is>
          <t>p</t>
        </is>
      </c>
    </row>
    <row r="48">
      <c r="A48" s="2" t="inlineStr">
        <is>
          <t>順依存</t>
        </is>
      </c>
      <c r="B48" s="2" t="n">
        <v>5</v>
      </c>
      <c r="C48" s="2" t="inlineStr">
        <is>
          <t>-6</t>
        </is>
      </c>
      <c r="D48" s="2" t="inlineStr">
        <is>
          <t>test.testsockets_c</t>
        </is>
      </c>
      <c r="E48" s="3">
        <f>HYPERLINK("vscode://file/C:/work/work_ltxFunc/work_ltxapi/ldz/httpd-2.0.55/srclib/apr/test/testsockets.c","testsockets.c")</f>
        <v/>
      </c>
      <c r="F48" s="2" t="inlineStr">
        <is>
          <t>tcp_socket()</t>
        </is>
      </c>
      <c r="G48" s="2" t="inlineStr">
        <is>
          <t>Global</t>
        </is>
      </c>
      <c r="H48" s="3">
        <f>HYPERLINK("vscode://file/C:/work/work_ltxFunc/work_ltxapi/ldz/httpd-2.0.55/srclib/apr/test/testsockets.c:38","38")</f>
        <v/>
      </c>
      <c r="I48" s="2" t="inlineStr">
        <is>
          <t>test.testall_c</t>
        </is>
      </c>
      <c r="J48" s="3">
        <f>HYPERLINK("vscode://file/C:/work/work_ltxFunc/work_ltxapi/ldz/httpd-2.0.55/srclib/apr/test/testall.c","testall.c")</f>
        <v/>
      </c>
      <c r="K48" s="2" t="inlineStr">
        <is>
          <t>p</t>
        </is>
      </c>
    </row>
    <row r="49">
      <c r="A49" s="2" t="inlineStr">
        <is>
          <t>順依存</t>
        </is>
      </c>
      <c r="B49" s="2" t="n">
        <v>5</v>
      </c>
      <c r="C49" s="2" t="inlineStr">
        <is>
          <t>-6</t>
        </is>
      </c>
      <c r="D49" s="2" t="inlineStr">
        <is>
          <t>test.testsockets_c</t>
        </is>
      </c>
      <c r="E49" s="3">
        <f>HYPERLINK("vscode://file/C:/work/work_ltxFunc/work_ltxapi/ldz/httpd-2.0.55/srclib/apr/test/testsockets.c","testsockets.c")</f>
        <v/>
      </c>
      <c r="F49" s="2" t="inlineStr">
        <is>
          <t>udp_socket()</t>
        </is>
      </c>
      <c r="G49" s="2" t="inlineStr">
        <is>
          <t>Global</t>
        </is>
      </c>
      <c r="H49" s="3">
        <f>HYPERLINK("vscode://file/C:/work/work_ltxFunc/work_ltxapi/ldz/httpd-2.0.55/srclib/apr/test/testsockets.c:49","49")</f>
        <v/>
      </c>
      <c r="I49" s="2" t="inlineStr">
        <is>
          <t>test.testall_c</t>
        </is>
      </c>
      <c r="J49" s="3">
        <f>HYPERLINK("vscode://file/C:/work/work_ltxFunc/work_ltxapi/ldz/httpd-2.0.55/srclib/apr/test/testall.c","testall.c")</f>
        <v/>
      </c>
      <c r="K49" s="2" t="inlineStr">
        <is>
          <t>p</t>
        </is>
      </c>
    </row>
    <row r="50">
      <c r="A50" s="2" t="inlineStr">
        <is>
          <t>順依存</t>
        </is>
      </c>
      <c r="B50" s="2" t="n">
        <v>5</v>
      </c>
      <c r="C50" s="2" t="inlineStr">
        <is>
          <t>-17</t>
        </is>
      </c>
      <c r="D50" s="2" t="inlineStr">
        <is>
          <t>test.testdso_c</t>
        </is>
      </c>
      <c r="E50" s="3">
        <f>HYPERLINK("vscode://file/C:/work/work_ltxFunc/work_ltxapi/ldz/httpd-2.0.55/srclib/apr/test/testdso.c","testdso.c")</f>
        <v/>
      </c>
      <c r="F50" s="2" t="inlineStr">
        <is>
          <t>test_load_notthere()</t>
        </is>
      </c>
      <c r="G50" s="2" t="inlineStr">
        <is>
          <t>Global</t>
        </is>
      </c>
      <c r="H50" s="3">
        <f>HYPERLINK("vscode://file/C:/work/work_ltxFunc/work_ltxapi/ldz/httpd-2.0.55/srclib/apr/test/testdso.c:216","216")</f>
        <v/>
      </c>
      <c r="I50" s="2" t="inlineStr">
        <is>
          <t>test.testall_c</t>
        </is>
      </c>
      <c r="J50" s="3">
        <f>HYPERLINK("vscode://file/C:/work/work_ltxFunc/work_ltxapi/ldz/httpd-2.0.55/srclib/apr/test/testall.c","testall.c")</f>
        <v/>
      </c>
      <c r="K50" s="2" t="inlineStr">
        <is>
          <t>p</t>
        </is>
      </c>
    </row>
    <row r="51">
      <c r="A51" s="2" t="inlineStr">
        <is>
          <t>順依存</t>
        </is>
      </c>
      <c r="B51" s="2" t="n">
        <v>5</v>
      </c>
      <c r="C51" s="2" t="inlineStr">
        <is>
          <t>-17</t>
        </is>
      </c>
      <c r="D51" s="2" t="inlineStr">
        <is>
          <t>test.testdso_c</t>
        </is>
      </c>
      <c r="E51" s="3">
        <f>HYPERLINK("vscode://file/C:/work/work_ltxFunc/work_ltxapi/ldz/httpd-2.0.55/srclib/apr/test/testdso.c","testdso.c")</f>
        <v/>
      </c>
      <c r="F51" s="2" t="inlineStr">
        <is>
          <t>test_dso_sym()</t>
        </is>
      </c>
      <c r="G51" s="2" t="inlineStr">
        <is>
          <t>Global</t>
        </is>
      </c>
      <c r="H51" s="3">
        <f>HYPERLINK("vscode://file/C:/work/work_ltxFunc/work_ltxapi/ldz/httpd-2.0.55/srclib/apr/test/testdso.c:71","71")</f>
        <v/>
      </c>
      <c r="I51" s="2" t="inlineStr">
        <is>
          <t>test.testall_c</t>
        </is>
      </c>
      <c r="J51" s="3">
        <f>HYPERLINK("vscode://file/C:/work/work_ltxFunc/work_ltxapi/ldz/httpd-2.0.55/srclib/apr/test/testall.c","testall.c")</f>
        <v/>
      </c>
      <c r="K51" s="2" t="inlineStr">
        <is>
          <t>p</t>
        </is>
      </c>
    </row>
    <row r="52">
      <c r="A52" s="2" t="inlineStr">
        <is>
          <t>順依存</t>
        </is>
      </c>
      <c r="B52" s="2" t="n">
        <v>5</v>
      </c>
      <c r="C52" s="2" t="inlineStr">
        <is>
          <t>-17</t>
        </is>
      </c>
      <c r="D52" s="2" t="inlineStr">
        <is>
          <t>test.testdso_c</t>
        </is>
      </c>
      <c r="E52" s="3">
        <f>HYPERLINK("vscode://file/C:/work/work_ltxFunc/work_ltxapi/ldz/httpd-2.0.55/srclib/apr/test/testdso.c","testdso.c")</f>
        <v/>
      </c>
      <c r="F52" s="2" t="inlineStr">
        <is>
          <t>test_dso_sym_library()</t>
        </is>
      </c>
      <c r="G52" s="2" t="inlineStr">
        <is>
          <t>Global</t>
        </is>
      </c>
      <c r="H52" s="3">
        <f>HYPERLINK("vscode://file/C:/work/work_ltxFunc/work_ltxapi/ldz/httpd-2.0.55/srclib/apr/test/testdso.c:153","153")</f>
        <v/>
      </c>
      <c r="I52" s="2" t="inlineStr">
        <is>
          <t>test.testall_c</t>
        </is>
      </c>
      <c r="J52" s="3">
        <f>HYPERLINK("vscode://file/C:/work/work_ltxFunc/work_ltxapi/ldz/httpd-2.0.55/srclib/apr/test/testall.c","testall.c")</f>
        <v/>
      </c>
      <c r="K52" s="2" t="inlineStr">
        <is>
          <t>p</t>
        </is>
      </c>
    </row>
    <row r="53">
      <c r="A53" s="2" t="inlineStr">
        <is>
          <t>順依存</t>
        </is>
      </c>
      <c r="B53" s="2" t="n">
        <v>5</v>
      </c>
      <c r="C53" s="2" t="inlineStr">
        <is>
          <t>-17</t>
        </is>
      </c>
      <c r="D53" s="2" t="inlineStr">
        <is>
          <t>test.testdso_c</t>
        </is>
      </c>
      <c r="E53" s="3">
        <f>HYPERLINK("vscode://file/C:/work/work_ltxFunc/work_ltxapi/ldz/httpd-2.0.55/srclib/apr/test/testdso.c","testdso.c")</f>
        <v/>
      </c>
      <c r="F53" s="2" t="inlineStr">
        <is>
          <t>test_dso_sym_return_value()</t>
        </is>
      </c>
      <c r="G53" s="2" t="inlineStr">
        <is>
          <t>Global</t>
        </is>
      </c>
      <c r="H53" s="3">
        <f>HYPERLINK("vscode://file/C:/work/work_ltxFunc/work_ltxapi/ldz/httpd-2.0.55/srclib/apr/test/testdso.c:94","94")</f>
        <v/>
      </c>
      <c r="I53" s="2" t="inlineStr">
        <is>
          <t>test.testall_c</t>
        </is>
      </c>
      <c r="J53" s="3">
        <f>HYPERLINK("vscode://file/C:/work/work_ltxFunc/work_ltxapi/ldz/httpd-2.0.55/srclib/apr/test/testall.c","testall.c")</f>
        <v/>
      </c>
      <c r="K53" s="2" t="inlineStr">
        <is>
          <t>p</t>
        </is>
      </c>
    </row>
    <row r="54">
      <c r="A54" s="2" t="inlineStr">
        <is>
          <t>順依存</t>
        </is>
      </c>
      <c r="B54" s="2" t="n">
        <v>5</v>
      </c>
      <c r="C54" s="2" t="inlineStr">
        <is>
          <t>-17</t>
        </is>
      </c>
      <c r="D54" s="2" t="inlineStr">
        <is>
          <t>test.testdso_c</t>
        </is>
      </c>
      <c r="E54" s="3">
        <f>HYPERLINK("vscode://file/C:/work/work_ltxFunc/work_ltxapi/ldz/httpd-2.0.55/srclib/apr/test/testdso.c","testdso.c")</f>
        <v/>
      </c>
      <c r="F54" s="2" t="inlineStr">
        <is>
          <t>test_dso_sym_return_value_library()</t>
        </is>
      </c>
      <c r="G54" s="2" t="inlineStr">
        <is>
          <t>Global</t>
        </is>
      </c>
      <c r="H54" s="3">
        <f>HYPERLINK("vscode://file/C:/work/work_ltxFunc/work_ltxapi/ldz/httpd-2.0.55/srclib/apr/test/testdso.c:176","176")</f>
        <v/>
      </c>
      <c r="I54" s="2" t="inlineStr">
        <is>
          <t>test.testall_c</t>
        </is>
      </c>
      <c r="J54" s="3">
        <f>HYPERLINK("vscode://file/C:/work/work_ltxFunc/work_ltxapi/ldz/httpd-2.0.55/srclib/apr/test/testall.c","testall.c")</f>
        <v/>
      </c>
      <c r="K54" s="2" t="inlineStr">
        <is>
          <t>p</t>
        </is>
      </c>
    </row>
    <row r="55">
      <c r="A55" s="2" t="inlineStr">
        <is>
          <t>順依存</t>
        </is>
      </c>
      <c r="B55" s="2" t="n">
        <v>5</v>
      </c>
      <c r="C55" s="2" t="inlineStr">
        <is>
          <t>-17</t>
        </is>
      </c>
      <c r="D55" s="2" t="inlineStr">
        <is>
          <t>test.testdso_c</t>
        </is>
      </c>
      <c r="E55" s="3">
        <f>HYPERLINK("vscode://file/C:/work/work_ltxFunc/work_ltxapi/ldz/httpd-2.0.55/srclib/apr/test/testdso.c","testdso.c")</f>
        <v/>
      </c>
      <c r="F55" s="2" t="inlineStr">
        <is>
          <t>test_load_library()</t>
        </is>
      </c>
      <c r="G55" s="2" t="inlineStr">
        <is>
          <t>Global</t>
        </is>
      </c>
      <c r="H55" s="3">
        <f>HYPERLINK("vscode://file/C:/work/work_ltxFunc/work_ltxapi/ldz/httpd-2.0.55/srclib/apr/test/testdso.c:137","137")</f>
        <v/>
      </c>
      <c r="I55" s="2" t="inlineStr">
        <is>
          <t>test.testall_c</t>
        </is>
      </c>
      <c r="J55" s="3">
        <f>HYPERLINK("vscode://file/C:/work/work_ltxFunc/work_ltxapi/ldz/httpd-2.0.55/srclib/apr/test/testall.c","testall.c")</f>
        <v/>
      </c>
      <c r="K55" s="2" t="inlineStr">
        <is>
          <t>p</t>
        </is>
      </c>
    </row>
    <row r="56">
      <c r="A56" s="2" t="inlineStr">
        <is>
          <t>順依存</t>
        </is>
      </c>
      <c r="B56" s="2" t="n">
        <v>5</v>
      </c>
      <c r="C56" s="2" t="inlineStr">
        <is>
          <t>-17</t>
        </is>
      </c>
      <c r="D56" s="2" t="inlineStr">
        <is>
          <t>test.testdso_c</t>
        </is>
      </c>
      <c r="E56" s="3">
        <f>HYPERLINK("vscode://file/C:/work/work_ltxFunc/work_ltxapi/ldz/httpd-2.0.55/srclib/apr/test/testdso.c","testdso.c")</f>
        <v/>
      </c>
      <c r="F56" s="2" t="inlineStr">
        <is>
          <t>test_load_module()</t>
        </is>
      </c>
      <c r="G56" s="2" t="inlineStr">
        <is>
          <t>Global</t>
        </is>
      </c>
      <c r="H56" s="3">
        <f>HYPERLINK("vscode://file/C:/work/work_ltxFunc/work_ltxapi/ldz/httpd-2.0.55/srclib/apr/test/testdso.c:55","55")</f>
        <v/>
      </c>
      <c r="I56" s="2" t="inlineStr">
        <is>
          <t>test.testall_c</t>
        </is>
      </c>
      <c r="J56" s="3">
        <f>HYPERLINK("vscode://file/C:/work/work_ltxFunc/work_ltxapi/ldz/httpd-2.0.55/srclib/apr/test/testall.c","testall.c")</f>
        <v/>
      </c>
      <c r="K56" s="2" t="inlineStr">
        <is>
          <t>p</t>
        </is>
      </c>
    </row>
    <row r="57">
      <c r="A57" s="2" t="inlineStr">
        <is>
          <t>順依存</t>
        </is>
      </c>
      <c r="B57" s="2" t="n">
        <v>5</v>
      </c>
      <c r="C57" s="2" t="inlineStr">
        <is>
          <t>-17</t>
        </is>
      </c>
      <c r="D57" s="2" t="inlineStr">
        <is>
          <t>test.testdso_c</t>
        </is>
      </c>
      <c r="E57" s="3">
        <f>HYPERLINK("vscode://file/C:/work/work_ltxFunc/work_ltxapi/ldz/httpd-2.0.55/srclib/apr/test/testdso.c","testdso.c")</f>
        <v/>
      </c>
      <c r="F57" s="2" t="inlineStr">
        <is>
          <t>test_unload_library()</t>
        </is>
      </c>
      <c r="G57" s="2" t="inlineStr">
        <is>
          <t>Global</t>
        </is>
      </c>
      <c r="H57" s="3">
        <f>HYPERLINK("vscode://file/C:/work/work_ltxFunc/work_ltxapi/ldz/httpd-2.0.55/srclib/apr/test/testdso.c:198","198")</f>
        <v/>
      </c>
      <c r="I57" s="2" t="inlineStr">
        <is>
          <t>test.testall_c</t>
        </is>
      </c>
      <c r="J57" s="3">
        <f>HYPERLINK("vscode://file/C:/work/work_ltxFunc/work_ltxapi/ldz/httpd-2.0.55/srclib/apr/test/testall.c","testall.c")</f>
        <v/>
      </c>
      <c r="K57" s="2" t="inlineStr">
        <is>
          <t>p</t>
        </is>
      </c>
    </row>
    <row r="58">
      <c r="A58" s="2" t="inlineStr">
        <is>
          <t>順依存</t>
        </is>
      </c>
      <c r="B58" s="2" t="n">
        <v>5</v>
      </c>
      <c r="C58" s="2" t="inlineStr">
        <is>
          <t>-17</t>
        </is>
      </c>
      <c r="D58" s="2" t="inlineStr">
        <is>
          <t>test.testdso_c</t>
        </is>
      </c>
      <c r="E58" s="3">
        <f>HYPERLINK("vscode://file/C:/work/work_ltxFunc/work_ltxapi/ldz/httpd-2.0.55/srclib/apr/test/testdso.c","testdso.c")</f>
        <v/>
      </c>
      <c r="F58" s="2" t="inlineStr">
        <is>
          <t>test_unload_module()</t>
        </is>
      </c>
      <c r="G58" s="2" t="inlineStr">
        <is>
          <t>Global</t>
        </is>
      </c>
      <c r="H58" s="3">
        <f>HYPERLINK("vscode://file/C:/work/work_ltxFunc/work_ltxapi/ldz/httpd-2.0.55/srclib/apr/test/testdso.c:116","116")</f>
        <v/>
      </c>
      <c r="I58" s="2" t="inlineStr">
        <is>
          <t>test.testall_c</t>
        </is>
      </c>
      <c r="J58" s="3">
        <f>HYPERLINK("vscode://file/C:/work/work_ltxFunc/work_ltxapi/ldz/httpd-2.0.55/srclib/apr/test/testall.c","testall.c")</f>
        <v/>
      </c>
      <c r="K58" s="2" t="inlineStr">
        <is>
          <t>p</t>
        </is>
      </c>
    </row>
    <row r="59">
      <c r="A59" s="2" t="inlineStr">
        <is>
          <t>順依存</t>
        </is>
      </c>
      <c r="B59" s="2" t="n">
        <v>5</v>
      </c>
      <c r="C59" s="2" t="inlineStr">
        <is>
          <t>-17</t>
        </is>
      </c>
      <c r="D59" s="2" t="inlineStr">
        <is>
          <t>test.testdso_c</t>
        </is>
      </c>
      <c r="E59" s="3">
        <f>HYPERLINK("vscode://file/C:/work/work_ltxFunc/work_ltxapi/ldz/httpd-2.0.55/srclib/apr/test/testdso.c","testdso.c")</f>
        <v/>
      </c>
      <c r="F59" s="2" t="inlineStr">
        <is>
          <t>testdso()</t>
        </is>
      </c>
      <c r="G59" s="2" t="inlineStr">
        <is>
          <t>Global</t>
        </is>
      </c>
      <c r="H59" s="3">
        <f>HYPERLINK("vscode://file/C:/work/work_ltxFunc/work_ltxapi/ldz/httpd-2.0.55/srclib/apr/test/testdso.c:226","226,228,236,238")</f>
        <v/>
      </c>
      <c r="I59" s="2" t="inlineStr">
        <is>
          <t>test.testall_c</t>
        </is>
      </c>
      <c r="J59" s="3">
        <f>HYPERLINK("vscode://file/C:/work/work_ltxFunc/work_ltxapi/ldz/httpd-2.0.55/srclib/apr/test/testall.c","testall.c")</f>
        <v/>
      </c>
      <c r="K59" s="2" t="inlineStr">
        <is>
          <t>p</t>
        </is>
      </c>
    </row>
    <row r="60">
      <c r="A60" s="2" t="inlineStr">
        <is>
          <t>順依存</t>
        </is>
      </c>
      <c r="B60" s="2" t="n">
        <v>5</v>
      </c>
      <c r="C60" s="2" t="inlineStr">
        <is>
          <t>-18</t>
        </is>
      </c>
      <c r="D60" s="2" t="inlineStr">
        <is>
          <t>test.testdir_c</t>
        </is>
      </c>
      <c r="E60" s="3">
        <f>HYPERLINK("vscode://file/C:/work/work_ltxFunc/work_ltxapi/ldz/httpd-2.0.55/srclib/apr/test/testdir.c","testdir.c")</f>
        <v/>
      </c>
      <c r="F60" s="2" t="inlineStr">
        <is>
          <t>test_closedir()</t>
        </is>
      </c>
      <c r="G60" s="2" t="inlineStr">
        <is>
          <t>Global</t>
        </is>
      </c>
      <c r="H60" s="3">
        <f>HYPERLINK("vscode://file/C:/work/work_ltxFunc/work_ltxapi/ldz/httpd-2.0.55/srclib/apr/test/testdir.c:142","142")</f>
        <v/>
      </c>
      <c r="I60" s="2" t="inlineStr">
        <is>
          <t>test.testall_c</t>
        </is>
      </c>
      <c r="J60" s="3">
        <f>HYPERLINK("vscode://file/C:/work/work_ltxFunc/work_ltxapi/ldz/httpd-2.0.55/srclib/apr/test/testall.c","testall.c")</f>
        <v/>
      </c>
      <c r="K60" s="2" t="inlineStr">
        <is>
          <t>p</t>
        </is>
      </c>
    </row>
    <row r="61">
      <c r="A61" s="2" t="inlineStr">
        <is>
          <t>順依存</t>
        </is>
      </c>
      <c r="B61" s="2" t="n">
        <v>5</v>
      </c>
      <c r="C61" s="2" t="inlineStr">
        <is>
          <t>-18</t>
        </is>
      </c>
      <c r="D61" s="2" t="inlineStr">
        <is>
          <t>test.testdir_c</t>
        </is>
      </c>
      <c r="E61" s="3">
        <f>HYPERLINK("vscode://file/C:/work/work_ltxFunc/work_ltxapi/ldz/httpd-2.0.55/srclib/apr/test/testdir.c","testdir.c")</f>
        <v/>
      </c>
      <c r="F61" s="2" t="inlineStr">
        <is>
          <t>test_mkdir()</t>
        </is>
      </c>
      <c r="G61" s="2" t="inlineStr">
        <is>
          <t>Global</t>
        </is>
      </c>
      <c r="H61" s="3">
        <f>HYPERLINK("vscode://file/C:/work/work_ltxFunc/work_ltxapi/ldz/httpd-2.0.55/srclib/apr/test/testdir.c:32","32,35")</f>
        <v/>
      </c>
      <c r="I61" s="2" t="inlineStr">
        <is>
          <t>test.testall_c</t>
        </is>
      </c>
      <c r="J61" s="3">
        <f>HYPERLINK("vscode://file/C:/work/work_ltxFunc/work_ltxapi/ldz/httpd-2.0.55/srclib/apr/test/testall.c","testall.c")</f>
        <v/>
      </c>
      <c r="K61" s="2" t="inlineStr">
        <is>
          <t>p</t>
        </is>
      </c>
    </row>
    <row r="62">
      <c r="A62" s="2" t="inlineStr">
        <is>
          <t>順依存</t>
        </is>
      </c>
      <c r="B62" s="2" t="n">
        <v>5</v>
      </c>
      <c r="C62" s="2" t="inlineStr">
        <is>
          <t>-18</t>
        </is>
      </c>
      <c r="D62" s="2" t="inlineStr">
        <is>
          <t>test.testdir_c</t>
        </is>
      </c>
      <c r="E62" s="3">
        <f>HYPERLINK("vscode://file/C:/work/work_ltxFunc/work_ltxapi/ldz/httpd-2.0.55/srclib/apr/test/testdir.c","testdir.c")</f>
        <v/>
      </c>
      <c r="F62" s="2" t="inlineStr">
        <is>
          <t>test_mkdir_recurs()</t>
        </is>
      </c>
      <c r="G62" s="2" t="inlineStr">
        <is>
          <t>Global</t>
        </is>
      </c>
      <c r="H62" s="3">
        <f>HYPERLINK("vscode://file/C:/work/work_ltxFunc/work_ltxapi/ldz/httpd-2.0.55/srclib/apr/test/testdir.c:46","46,49,53,57")</f>
        <v/>
      </c>
      <c r="I62" s="2" t="inlineStr">
        <is>
          <t>test.testall_c</t>
        </is>
      </c>
      <c r="J62" s="3">
        <f>HYPERLINK("vscode://file/C:/work/work_ltxFunc/work_ltxapi/ldz/httpd-2.0.55/srclib/apr/test/testall.c","testall.c")</f>
        <v/>
      </c>
      <c r="K62" s="2" t="inlineStr">
        <is>
          <t>p</t>
        </is>
      </c>
    </row>
    <row r="63">
      <c r="A63" s="2" t="inlineStr">
        <is>
          <t>順依存</t>
        </is>
      </c>
      <c r="B63" s="2" t="n">
        <v>5</v>
      </c>
      <c r="C63" s="2" t="inlineStr">
        <is>
          <t>-18</t>
        </is>
      </c>
      <c r="D63" s="2" t="inlineStr">
        <is>
          <t>test.testdir_c</t>
        </is>
      </c>
      <c r="E63" s="3">
        <f>HYPERLINK("vscode://file/C:/work/work_ltxFunc/work_ltxapi/ldz/httpd-2.0.55/srclib/apr/test/testdir.c","testdir.c")</f>
        <v/>
      </c>
      <c r="F63" s="2" t="inlineStr">
        <is>
          <t>test_mkdir_twice()</t>
        </is>
      </c>
      <c r="G63" s="2" t="inlineStr">
        <is>
          <t>Global</t>
        </is>
      </c>
      <c r="H63" s="3">
        <f>HYPERLINK("vscode://file/C:/work/work_ltxFunc/work_ltxapi/ldz/httpd-2.0.55/srclib/apr/test/testdir.c:108","108,111,114")</f>
        <v/>
      </c>
      <c r="I63" s="2" t="inlineStr">
        <is>
          <t>test.testall_c</t>
        </is>
      </c>
      <c r="J63" s="3">
        <f>HYPERLINK("vscode://file/C:/work/work_ltxFunc/work_ltxapi/ldz/httpd-2.0.55/srclib/apr/test/testall.c","testall.c")</f>
        <v/>
      </c>
      <c r="K63" s="2" t="inlineStr">
        <is>
          <t>p</t>
        </is>
      </c>
    </row>
    <row r="64">
      <c r="A64" s="2" t="inlineStr">
        <is>
          <t>順依存</t>
        </is>
      </c>
      <c r="B64" s="2" t="n">
        <v>5</v>
      </c>
      <c r="C64" s="2" t="inlineStr">
        <is>
          <t>-18</t>
        </is>
      </c>
      <c r="D64" s="2" t="inlineStr">
        <is>
          <t>test.testdir_c</t>
        </is>
      </c>
      <c r="E64" s="3">
        <f>HYPERLINK("vscode://file/C:/work/work_ltxFunc/work_ltxapi/ldz/httpd-2.0.55/srclib/apr/test/testdir.c","testdir.c")</f>
        <v/>
      </c>
      <c r="F64" s="2" t="inlineStr">
        <is>
          <t>test_opendir()</t>
        </is>
      </c>
      <c r="G64" s="2" t="inlineStr">
        <is>
          <t>Global</t>
        </is>
      </c>
      <c r="H64" s="3">
        <f>HYPERLINK("vscode://file/C:/work/work_ltxFunc/work_ltxapi/ldz/httpd-2.0.55/srclib/apr/test/testdir.c:123","123")</f>
        <v/>
      </c>
      <c r="I64" s="2" t="inlineStr">
        <is>
          <t>test.testall_c</t>
        </is>
      </c>
      <c r="J64" s="3">
        <f>HYPERLINK("vscode://file/C:/work/work_ltxFunc/work_ltxapi/ldz/httpd-2.0.55/srclib/apr/test/testall.c","testall.c")</f>
        <v/>
      </c>
      <c r="K64" s="2" t="inlineStr">
        <is>
          <t>p</t>
        </is>
      </c>
    </row>
    <row r="65">
      <c r="A65" s="2" t="inlineStr">
        <is>
          <t>順依存</t>
        </is>
      </c>
      <c r="B65" s="2" t="n">
        <v>5</v>
      </c>
      <c r="C65" s="2" t="inlineStr">
        <is>
          <t>-18</t>
        </is>
      </c>
      <c r="D65" s="2" t="inlineStr">
        <is>
          <t>test.testdir_c</t>
        </is>
      </c>
      <c r="E65" s="3">
        <f>HYPERLINK("vscode://file/C:/work/work_ltxFunc/work_ltxapi/ldz/httpd-2.0.55/srclib/apr/test/testdir.c","testdir.c")</f>
        <v/>
      </c>
      <c r="F65" s="2" t="inlineStr">
        <is>
          <t>test_opendir_notthere()</t>
        </is>
      </c>
      <c r="G65" s="2" t="inlineStr">
        <is>
          <t>Global</t>
        </is>
      </c>
      <c r="H65" s="3">
        <f>HYPERLINK("vscode://file/C:/work/work_ltxFunc/work_ltxapi/ldz/httpd-2.0.55/srclib/apr/test/testdir.c:133","133")</f>
        <v/>
      </c>
      <c r="I65" s="2" t="inlineStr">
        <is>
          <t>test.testall_c</t>
        </is>
      </c>
      <c r="J65" s="3">
        <f>HYPERLINK("vscode://file/C:/work/work_ltxFunc/work_ltxapi/ldz/httpd-2.0.55/srclib/apr/test/testall.c","testall.c")</f>
        <v/>
      </c>
      <c r="K65" s="2" t="inlineStr">
        <is>
          <t>p</t>
        </is>
      </c>
    </row>
    <row r="66">
      <c r="A66" s="2" t="inlineStr">
        <is>
          <t>順依存</t>
        </is>
      </c>
      <c r="B66" s="2" t="n">
        <v>5</v>
      </c>
      <c r="C66" s="2" t="inlineStr">
        <is>
          <t>-18</t>
        </is>
      </c>
      <c r="D66" s="2" t="inlineStr">
        <is>
          <t>test.testdir_c</t>
        </is>
      </c>
      <c r="E66" s="3">
        <f>HYPERLINK("vscode://file/C:/work/work_ltxFunc/work_ltxapi/ldz/httpd-2.0.55/srclib/apr/test/testdir.c","testdir.c")</f>
        <v/>
      </c>
      <c r="F66" s="2" t="inlineStr">
        <is>
          <t>test_remove()</t>
        </is>
      </c>
      <c r="G66" s="2" t="inlineStr">
        <is>
          <t>Global</t>
        </is>
      </c>
      <c r="H66" s="3">
        <f>HYPERLINK("vscode://file/C:/work/work_ltxFunc/work_ltxapi/ldz/httpd-2.0.55/srclib/apr/test/testdir.c:67","67,70")</f>
        <v/>
      </c>
      <c r="I66" s="2" t="inlineStr">
        <is>
          <t>test.testall_c</t>
        </is>
      </c>
      <c r="J66" s="3">
        <f>HYPERLINK("vscode://file/C:/work/work_ltxFunc/work_ltxapi/ldz/httpd-2.0.55/srclib/apr/test/testall.c","testall.c")</f>
        <v/>
      </c>
      <c r="K66" s="2" t="inlineStr">
        <is>
          <t>p</t>
        </is>
      </c>
    </row>
    <row r="67">
      <c r="A67" s="2" t="inlineStr">
        <is>
          <t>順依存</t>
        </is>
      </c>
      <c r="B67" s="2" t="n">
        <v>5</v>
      </c>
      <c r="C67" s="2" t="inlineStr">
        <is>
          <t>-18</t>
        </is>
      </c>
      <c r="D67" s="2" t="inlineStr">
        <is>
          <t>test.testdir_c</t>
        </is>
      </c>
      <c r="E67" s="3">
        <f>HYPERLINK("vscode://file/C:/work/work_ltxFunc/work_ltxapi/ldz/httpd-2.0.55/srclib/apr/test/testdir.c","testdir.c")</f>
        <v/>
      </c>
      <c r="F67" s="2" t="inlineStr">
        <is>
          <t>test_remove_notthere()</t>
        </is>
      </c>
      <c r="G67" s="2" t="inlineStr">
        <is>
          <t>Global</t>
        </is>
      </c>
      <c r="H67" s="3">
        <f>HYPERLINK("vscode://file/C:/work/work_ltxFunc/work_ltxapi/ldz/httpd-2.0.55/srclib/apr/test/testdir.c:100","100")</f>
        <v/>
      </c>
      <c r="I67" s="2" t="inlineStr">
        <is>
          <t>test.testall_c</t>
        </is>
      </c>
      <c r="J67" s="3">
        <f>HYPERLINK("vscode://file/C:/work/work_ltxFunc/work_ltxapi/ldz/httpd-2.0.55/srclib/apr/test/testall.c","testall.c")</f>
        <v/>
      </c>
      <c r="K67" s="2" t="inlineStr">
        <is>
          <t>p</t>
        </is>
      </c>
    </row>
    <row r="68">
      <c r="A68" s="2" t="inlineStr">
        <is>
          <t>順依存</t>
        </is>
      </c>
      <c r="B68" s="2" t="n">
        <v>5</v>
      </c>
      <c r="C68" s="2" t="inlineStr">
        <is>
          <t>-18</t>
        </is>
      </c>
      <c r="D68" s="2" t="inlineStr">
        <is>
          <t>test.testdir_c</t>
        </is>
      </c>
      <c r="E68" s="3">
        <f>HYPERLINK("vscode://file/C:/work/work_ltxFunc/work_ltxapi/ldz/httpd-2.0.55/srclib/apr/test/testdir.c","testdir.c")</f>
        <v/>
      </c>
      <c r="F68" s="2" t="inlineStr">
        <is>
          <t>test_removeall()</t>
        </is>
      </c>
      <c r="G68" s="2" t="inlineStr">
        <is>
          <t>Global</t>
        </is>
      </c>
      <c r="H68" s="3">
        <f>HYPERLINK("vscode://file/C:/work/work_ltxFunc/work_ltxapi/ldz/httpd-2.0.55/srclib/apr/test/testdir.c:86","86,89,92")</f>
        <v/>
      </c>
      <c r="I68" s="2" t="inlineStr">
        <is>
          <t>test.testall_c</t>
        </is>
      </c>
      <c r="J68" s="3">
        <f>HYPERLINK("vscode://file/C:/work/work_ltxFunc/work_ltxapi/ldz/httpd-2.0.55/srclib/apr/test/testall.c","testall.c")</f>
        <v/>
      </c>
      <c r="K68" s="2" t="inlineStr">
        <is>
          <t>p</t>
        </is>
      </c>
    </row>
    <row r="69">
      <c r="A69" s="2" t="inlineStr">
        <is>
          <t>順依存</t>
        </is>
      </c>
      <c r="B69" s="2" t="n">
        <v>5</v>
      </c>
      <c r="C69" s="2" t="inlineStr">
        <is>
          <t>-18</t>
        </is>
      </c>
      <c r="D69" s="2" t="inlineStr">
        <is>
          <t>test.testdir_c</t>
        </is>
      </c>
      <c r="E69" s="3">
        <f>HYPERLINK("vscode://file/C:/work/work_ltxFunc/work_ltxapi/ldz/httpd-2.0.55/srclib/apr/test/testdir.c","testdir.c")</f>
        <v/>
      </c>
      <c r="F69" s="2" t="inlineStr">
        <is>
          <t>test_removeall_fail()</t>
        </is>
      </c>
      <c r="G69" s="2" t="inlineStr">
        <is>
          <t>Global</t>
        </is>
      </c>
      <c r="H69" s="3">
        <f>HYPERLINK("vscode://file/C:/work/work_ltxFunc/work_ltxapi/ldz/httpd-2.0.55/srclib/apr/test/testdir.c:78","78")</f>
        <v/>
      </c>
      <c r="I69" s="2" t="inlineStr">
        <is>
          <t>test.testall_c</t>
        </is>
      </c>
      <c r="J69" s="3">
        <f>HYPERLINK("vscode://file/C:/work/work_ltxFunc/work_ltxapi/ldz/httpd-2.0.55/srclib/apr/test/testall.c","testall.c")</f>
        <v/>
      </c>
      <c r="K69" s="2" t="inlineStr">
        <is>
          <t>p</t>
        </is>
      </c>
    </row>
    <row r="70">
      <c r="A70" s="2" t="inlineStr">
        <is>
          <t>順依存</t>
        </is>
      </c>
      <c r="B70" s="2" t="n">
        <v>5</v>
      </c>
      <c r="C70" s="2" t="inlineStr">
        <is>
          <t>-18</t>
        </is>
      </c>
      <c r="D70" s="2" t="inlineStr">
        <is>
          <t>test.testdir_c</t>
        </is>
      </c>
      <c r="E70" s="3">
        <f>HYPERLINK("vscode://file/C:/work/work_ltxFunc/work_ltxapi/ldz/httpd-2.0.55/srclib/apr/test/testdir.c","testdir.c")</f>
        <v/>
      </c>
      <c r="F70" s="2" t="inlineStr">
        <is>
          <t>test_rewind()</t>
        </is>
      </c>
      <c r="G70" s="2" t="inlineStr">
        <is>
          <t>Invoke</t>
        </is>
      </c>
      <c r="H70" s="3">
        <f>HYPERLINK("vscode://file/C:/work/work_ltxFunc/work_ltxapi/ldz/httpd-2.0.55/srclib/apr/test/testdir.c:153","153,155,158,160,163")</f>
        <v/>
      </c>
      <c r="I70" s="2" t="inlineStr">
        <is>
          <t>test.testall_c</t>
        </is>
      </c>
      <c r="J70" s="3">
        <f>HYPERLINK("vscode://file/C:/work/work_ltxFunc/work_ltxapi/ldz/httpd-2.0.55/srclib/apr/test/testall.c","testall.c")</f>
        <v/>
      </c>
      <c r="K70" s="2" t="inlineStr">
        <is>
          <t>apr_assert_success()</t>
        </is>
      </c>
    </row>
    <row r="71">
      <c r="A71" s="2" t="inlineStr">
        <is>
          <t>順依存</t>
        </is>
      </c>
      <c r="B71" s="2" t="n">
        <v>5</v>
      </c>
      <c r="C71" s="2" t="inlineStr">
        <is>
          <t>-18</t>
        </is>
      </c>
      <c r="D71" s="2" t="inlineStr">
        <is>
          <t>test.testdir_c</t>
        </is>
      </c>
      <c r="E71" s="3">
        <f>HYPERLINK("vscode://file/C:/work/work_ltxFunc/work_ltxapi/ldz/httpd-2.0.55/srclib/apr/test/testdir.c","testdir.c")</f>
        <v/>
      </c>
      <c r="F71" s="2" t="inlineStr">
        <is>
          <t>test_rewind()</t>
        </is>
      </c>
      <c r="G71" s="2" t="inlineStr">
        <is>
          <t>Global</t>
        </is>
      </c>
      <c r="H71" s="3">
        <f>HYPERLINK("vscode://file/C:/work/work_ltxFunc/work_ltxapi/ldz/httpd-2.0.55/srclib/apr/test/testdir.c:153","153")</f>
        <v/>
      </c>
      <c r="I71" s="2" t="inlineStr">
        <is>
          <t>test.testall_c</t>
        </is>
      </c>
      <c r="J71" s="3">
        <f>HYPERLINK("vscode://file/C:/work/work_ltxFunc/work_ltxapi/ldz/httpd-2.0.55/srclib/apr/test/testall.c","testall.c")</f>
        <v/>
      </c>
      <c r="K71" s="2" t="inlineStr">
        <is>
          <t>p</t>
        </is>
      </c>
    </row>
    <row r="72">
      <c r="A72" s="2" t="inlineStr">
        <is>
          <t>順依存</t>
        </is>
      </c>
      <c r="B72" s="2" t="n">
        <v>5</v>
      </c>
      <c r="C72" s="2" t="inlineStr">
        <is>
          <t>-18</t>
        </is>
      </c>
      <c r="D72" s="2" t="inlineStr">
        <is>
          <t>test.testdir_c</t>
        </is>
      </c>
      <c r="E72" s="3">
        <f>HYPERLINK("vscode://file/C:/work/work_ltxFunc/work_ltxapi/ldz/httpd-2.0.55/srclib/apr/test/testdir.c","testdir.c")</f>
        <v/>
      </c>
      <c r="F72" s="2" t="inlineStr">
        <is>
          <t>test_rmkdir_nocwd()</t>
        </is>
      </c>
      <c r="G72" s="2" t="inlineStr">
        <is>
          <t>Invoke</t>
        </is>
      </c>
      <c r="H72" s="3">
        <f>HYPERLINK("vscode://file/C:/work/work_ltxFunc/work_ltxapi/ldz/httpd-2.0.55/srclib/apr/test/testdir.c:226","226,229,231,234,236,242")</f>
        <v/>
      </c>
      <c r="I72" s="2" t="inlineStr">
        <is>
          <t>test.testall_c</t>
        </is>
      </c>
      <c r="J72" s="3">
        <f>HYPERLINK("vscode://file/C:/work/work_ltxFunc/work_ltxapi/ldz/httpd-2.0.55/srclib/apr/test/testall.c","testall.c")</f>
        <v/>
      </c>
      <c r="K72" s="2" t="inlineStr">
        <is>
          <t>apr_assert_success()</t>
        </is>
      </c>
    </row>
    <row r="73">
      <c r="A73" s="2" t="inlineStr">
        <is>
          <t>順依存</t>
        </is>
      </c>
      <c r="B73" s="2" t="n">
        <v>5</v>
      </c>
      <c r="C73" s="2" t="inlineStr">
        <is>
          <t>-18</t>
        </is>
      </c>
      <c r="D73" s="2" t="inlineStr">
        <is>
          <t>test.testdir_c</t>
        </is>
      </c>
      <c r="E73" s="3">
        <f>HYPERLINK("vscode://file/C:/work/work_ltxFunc/work_ltxapi/ldz/httpd-2.0.55/srclib/apr/test/testdir.c","testdir.c")</f>
        <v/>
      </c>
      <c r="F73" s="2" t="inlineStr">
        <is>
          <t>test_rmkdir_nocwd()</t>
        </is>
      </c>
      <c r="G73" s="2" t="inlineStr">
        <is>
          <t>Global</t>
        </is>
      </c>
      <c r="H73" s="3">
        <f>HYPERLINK("vscode://file/C:/work/work_ltxFunc/work_ltxapi/ldz/httpd-2.0.55/srclib/apr/test/testdir.c:227","227,229,232,234,236,240,242")</f>
        <v/>
      </c>
      <c r="I73" s="2" t="inlineStr">
        <is>
          <t>test.testall_c</t>
        </is>
      </c>
      <c r="J73" s="3">
        <f>HYPERLINK("vscode://file/C:/work/work_ltxFunc/work_ltxapi/ldz/httpd-2.0.55/srclib/apr/test/testall.c","testall.c")</f>
        <v/>
      </c>
      <c r="K73" s="2" t="inlineStr">
        <is>
          <t>p</t>
        </is>
      </c>
    </row>
    <row r="74">
      <c r="A74" s="2" t="inlineStr">
        <is>
          <t>順依存</t>
        </is>
      </c>
      <c r="B74" s="2" t="n">
        <v>5</v>
      </c>
      <c r="C74" s="2" t="inlineStr">
        <is>
          <t>-18</t>
        </is>
      </c>
      <c r="D74" s="2" t="inlineStr">
        <is>
          <t>test.testdir_c</t>
        </is>
      </c>
      <c r="E74" s="3">
        <f>HYPERLINK("vscode://file/C:/work/work_ltxFunc/work_ltxapi/ldz/httpd-2.0.55/srclib/apr/test/testdir.c","testdir.c")</f>
        <v/>
      </c>
      <c r="F74" s="2" t="inlineStr">
        <is>
          <t>test_uncleared_errno()</t>
        </is>
      </c>
      <c r="G74" s="2" t="inlineStr">
        <is>
          <t>Global</t>
        </is>
      </c>
      <c r="H74" s="3">
        <f>HYPERLINK("vscode://file/C:/work/work_ltxFunc/work_ltxapi/ldz/httpd-2.0.55/srclib/apr/test/testdir.c:178","178,180,183,191,195,213,215,217")</f>
        <v/>
      </c>
      <c r="I74" s="2" t="inlineStr">
        <is>
          <t>test.testall_c</t>
        </is>
      </c>
      <c r="J74" s="3">
        <f>HYPERLINK("vscode://file/C:/work/work_ltxFunc/work_ltxapi/ldz/httpd-2.0.55/srclib/apr/test/testall.c","testall.c")</f>
        <v/>
      </c>
      <c r="K74" s="2" t="inlineStr">
        <is>
          <t>p</t>
        </is>
      </c>
    </row>
    <row r="75">
      <c r="A75" s="2" t="inlineStr">
        <is>
          <t>順依存</t>
        </is>
      </c>
      <c r="B75" s="2" t="n">
        <v>5</v>
      </c>
      <c r="C75" s="2" t="inlineStr">
        <is>
          <t>-16</t>
        </is>
      </c>
      <c r="D75" s="2" t="inlineStr">
        <is>
          <t>test.testdup_c</t>
        </is>
      </c>
      <c r="E75" s="3">
        <f>HYPERLINK("vscode://file/C:/work/work_ltxFunc/work_ltxapi/ldz/httpd-2.0.55/srclib/apr/test/testdup.c","testdup.c")</f>
        <v/>
      </c>
      <c r="F75" s="2" t="inlineStr">
        <is>
          <t>test_dup2()</t>
        </is>
      </c>
      <c r="G75" s="2" t="inlineStr">
        <is>
          <t>Global</t>
        </is>
      </c>
      <c r="H75" s="3">
        <f>HYPERLINK("vscode://file/C:/work/work_ltxFunc/work_ltxapi/ldz/httpd-2.0.55/srclib/apr/test/testdup.c:110","110,114,118,122,128")</f>
        <v/>
      </c>
      <c r="I75" s="2" t="inlineStr">
        <is>
          <t>test.testall_c</t>
        </is>
      </c>
      <c r="J75" s="3">
        <f>HYPERLINK("vscode://file/C:/work/work_ltxFunc/work_ltxapi/ldz/httpd-2.0.55/srclib/apr/test/testall.c","testall.c")</f>
        <v/>
      </c>
      <c r="K75" s="2" t="inlineStr">
        <is>
          <t>p</t>
        </is>
      </c>
    </row>
    <row r="76">
      <c r="A76" s="2" t="inlineStr">
        <is>
          <t>順依存</t>
        </is>
      </c>
      <c r="B76" s="2" t="n">
        <v>5</v>
      </c>
      <c r="C76" s="2" t="inlineStr">
        <is>
          <t>-16</t>
        </is>
      </c>
      <c r="D76" s="2" t="inlineStr">
        <is>
          <t>test.testdup_c</t>
        </is>
      </c>
      <c r="E76" s="3">
        <f>HYPERLINK("vscode://file/C:/work/work_ltxFunc/work_ltxapi/ldz/httpd-2.0.55/srclib/apr/test/testdup.c","testdup.c")</f>
        <v/>
      </c>
      <c r="F76" s="2" t="inlineStr">
        <is>
          <t>test_dup2_readwrite()</t>
        </is>
      </c>
      <c r="G76" s="2" t="inlineStr">
        <is>
          <t>Global</t>
        </is>
      </c>
      <c r="H76" s="3">
        <f>HYPERLINK("vscode://file/C:/work/work_ltxFunc/work_ltxapi/ldz/httpd-2.0.55/srclib/apr/test/testdup.c:145","145,149,153,157,178")</f>
        <v/>
      </c>
      <c r="I76" s="2" t="inlineStr">
        <is>
          <t>test.testall_c</t>
        </is>
      </c>
      <c r="J76" s="3">
        <f>HYPERLINK("vscode://file/C:/work/work_ltxFunc/work_ltxapi/ldz/httpd-2.0.55/srclib/apr/test/testall.c","testall.c")</f>
        <v/>
      </c>
      <c r="K76" s="2" t="inlineStr">
        <is>
          <t>p</t>
        </is>
      </c>
    </row>
    <row r="77">
      <c r="A77" s="2" t="inlineStr">
        <is>
          <t>順依存</t>
        </is>
      </c>
      <c r="B77" s="2" t="n">
        <v>5</v>
      </c>
      <c r="C77" s="2" t="inlineStr">
        <is>
          <t>-16</t>
        </is>
      </c>
      <c r="D77" s="2" t="inlineStr">
        <is>
          <t>test.testdup_c</t>
        </is>
      </c>
      <c r="E77" s="3">
        <f>HYPERLINK("vscode://file/C:/work/work_ltxFunc/work_ltxapi/ldz/httpd-2.0.55/srclib/apr/test/testdup.c","testdup.c")</f>
        <v/>
      </c>
      <c r="F77" s="2" t="inlineStr">
        <is>
          <t>test_file_dup()</t>
        </is>
      </c>
      <c r="G77" s="2" t="inlineStr">
        <is>
          <t>Global</t>
        </is>
      </c>
      <c r="H77" s="3">
        <f>HYPERLINK("vscode://file/C:/work/work_ltxFunc/work_ltxapi/ldz/httpd-2.0.55/srclib/apr/test/testdup.c:38","38,42,52")</f>
        <v/>
      </c>
      <c r="I77" s="2" t="inlineStr">
        <is>
          <t>test.testall_c</t>
        </is>
      </c>
      <c r="J77" s="3">
        <f>HYPERLINK("vscode://file/C:/work/work_ltxFunc/work_ltxapi/ldz/httpd-2.0.55/srclib/apr/test/testall.c","testall.c")</f>
        <v/>
      </c>
      <c r="K77" s="2" t="inlineStr">
        <is>
          <t>p</t>
        </is>
      </c>
    </row>
    <row r="78">
      <c r="A78" s="2" t="inlineStr">
        <is>
          <t>順依存</t>
        </is>
      </c>
      <c r="B78" s="2" t="n">
        <v>5</v>
      </c>
      <c r="C78" s="2" t="inlineStr">
        <is>
          <t>-16</t>
        </is>
      </c>
      <c r="D78" s="2" t="inlineStr">
        <is>
          <t>test.testdup_c</t>
        </is>
      </c>
      <c r="E78" s="3">
        <f>HYPERLINK("vscode://file/C:/work/work_ltxFunc/work_ltxapi/ldz/httpd-2.0.55/srclib/apr/test/testdup.c","testdup.c")</f>
        <v/>
      </c>
      <c r="F78" s="2" t="inlineStr">
        <is>
          <t>test_file_readwrite()</t>
        </is>
      </c>
      <c r="G78" s="2" t="inlineStr">
        <is>
          <t>Global</t>
        </is>
      </c>
      <c r="H78" s="3">
        <f>HYPERLINK("vscode://file/C:/work/work_ltxFunc/work_ltxapi/ldz/httpd-2.0.55/srclib/apr/test/testdup.c:69","69,73,97")</f>
        <v/>
      </c>
      <c r="I78" s="2" t="inlineStr">
        <is>
          <t>test.testall_c</t>
        </is>
      </c>
      <c r="J78" s="3">
        <f>HYPERLINK("vscode://file/C:/work/work_ltxFunc/work_ltxapi/ldz/httpd-2.0.55/srclib/apr/test/testall.c","testall.c")</f>
        <v/>
      </c>
      <c r="K78" s="2" t="inlineStr">
        <is>
          <t>p</t>
        </is>
      </c>
    </row>
    <row r="79">
      <c r="A79" s="2" t="inlineStr">
        <is>
          <t>順依存</t>
        </is>
      </c>
      <c r="B79" s="2" t="n">
        <v>5</v>
      </c>
      <c r="C79" s="2" t="inlineStr">
        <is>
          <t>-9</t>
        </is>
      </c>
      <c r="D79" s="2" t="inlineStr">
        <is>
          <t>test.testpipe_c</t>
        </is>
      </c>
      <c r="E79" s="3">
        <f>HYPERLINK("vscode://file/C:/work/work_ltxFunc/work_ltxapi/ldz/httpd-2.0.55/srclib/apr/test/testpipe.c","testpipe.c")</f>
        <v/>
      </c>
      <c r="F79" s="2" t="inlineStr">
        <is>
          <t>test_pipe_writefull()</t>
        </is>
      </c>
      <c r="G79" s="2" t="inlineStr">
        <is>
          <t>Global</t>
        </is>
      </c>
      <c r="H79" s="3">
        <f>HYPERLINK("vscode://file/C:/work/work_ltxFunc/work_ltxapi/ldz/httpd-2.0.55/srclib/apr/test/testpipe.c:149","149,161")</f>
        <v/>
      </c>
      <c r="I79" s="2" t="inlineStr">
        <is>
          <t>test.testall_c</t>
        </is>
      </c>
      <c r="J79" s="3">
        <f>HYPERLINK("vscode://file/C:/work/work_ltxFunc/work_ltxapi/ldz/httpd-2.0.55/srclib/apr/test/testall.c","testall.c")</f>
        <v/>
      </c>
      <c r="K79" s="2" t="inlineStr">
        <is>
          <t>p</t>
        </is>
      </c>
    </row>
    <row r="80">
      <c r="A80" s="2" t="inlineStr">
        <is>
          <t>順依存</t>
        </is>
      </c>
      <c r="B80" s="2" t="n">
        <v>5</v>
      </c>
      <c r="C80" s="2" t="inlineStr">
        <is>
          <t>-9</t>
        </is>
      </c>
      <c r="D80" s="2" t="inlineStr">
        <is>
          <t>test.testpipe_c</t>
        </is>
      </c>
      <c r="E80" s="3">
        <f>HYPERLINK("vscode://file/C:/work/work_ltxFunc/work_ltxapi/ldz/httpd-2.0.55/srclib/apr/test/testpipe.c","testpipe.c")</f>
        <v/>
      </c>
      <c r="F80" s="2" t="inlineStr">
        <is>
          <t>create_pipe()</t>
        </is>
      </c>
      <c r="G80" s="2" t="inlineStr">
        <is>
          <t>Global</t>
        </is>
      </c>
      <c r="H80" s="3">
        <f>HYPERLINK("vscode://file/C:/work/work_ltxFunc/work_ltxapi/ldz/httpd-2.0.55/srclib/apr/test/testpipe.c:34","34")</f>
        <v/>
      </c>
      <c r="I80" s="2" t="inlineStr">
        <is>
          <t>test.testall_c</t>
        </is>
      </c>
      <c r="J80" s="3">
        <f>HYPERLINK("vscode://file/C:/work/work_ltxFunc/work_ltxapi/ldz/httpd-2.0.55/srclib/apr/test/testall.c","testall.c")</f>
        <v/>
      </c>
      <c r="K80" s="2" t="inlineStr">
        <is>
          <t>p</t>
        </is>
      </c>
    </row>
    <row r="81">
      <c r="A81" s="2" t="inlineStr">
        <is>
          <t>順依存</t>
        </is>
      </c>
      <c r="B81" s="2" t="n">
        <v>5</v>
      </c>
      <c r="C81" s="2" t="inlineStr">
        <is>
          <t>-9</t>
        </is>
      </c>
      <c r="D81" s="2" t="inlineStr">
        <is>
          <t>test.testpipe_c</t>
        </is>
      </c>
      <c r="E81" s="3">
        <f>HYPERLINK("vscode://file/C:/work/work_ltxFunc/work_ltxapi/ldz/httpd-2.0.55/srclib/apr/test/testpipe.c","testpipe.c")</f>
        <v/>
      </c>
      <c r="F81" s="2" t="inlineStr">
        <is>
          <t>read_write()</t>
        </is>
      </c>
      <c r="G81" s="2" t="inlineStr">
        <is>
          <t>Global</t>
        </is>
      </c>
      <c r="H81" s="3">
        <f>HYPERLINK("vscode://file/C:/work/work_ltxFunc/work_ltxapi/ldz/httpd-2.0.55/srclib/apr/test/testpipe.c:85","85,87")</f>
        <v/>
      </c>
      <c r="I81" s="2" t="inlineStr">
        <is>
          <t>test.testall_c</t>
        </is>
      </c>
      <c r="J81" s="3">
        <f>HYPERLINK("vscode://file/C:/work/work_ltxFunc/work_ltxapi/ldz/httpd-2.0.55/srclib/apr/test/testall.c","testall.c")</f>
        <v/>
      </c>
      <c r="K81" s="2" t="inlineStr">
        <is>
          <t>p</t>
        </is>
      </c>
    </row>
    <row r="82">
      <c r="A82" s="2" t="inlineStr">
        <is>
          <t>順依存</t>
        </is>
      </c>
      <c r="B82" s="2" t="n">
        <v>5</v>
      </c>
      <c r="C82" s="2" t="inlineStr">
        <is>
          <t>-9</t>
        </is>
      </c>
      <c r="D82" s="2" t="inlineStr">
        <is>
          <t>test.testpipe_c</t>
        </is>
      </c>
      <c r="E82" s="3">
        <f>HYPERLINK("vscode://file/C:/work/work_ltxFunc/work_ltxapi/ldz/httpd-2.0.55/srclib/apr/test/testpipe.c","testpipe.c")</f>
        <v/>
      </c>
      <c r="F82" s="2" t="inlineStr">
        <is>
          <t>read_write_notimeout()</t>
        </is>
      </c>
      <c r="G82" s="2" t="inlineStr">
        <is>
          <t>Global</t>
        </is>
      </c>
      <c r="H82" s="3">
        <f>HYPERLINK("vscode://file/C:/work/work_ltxFunc/work_ltxapi/ldz/httpd-2.0.55/srclib/apr/test/testpipe.c:109","109,119")</f>
        <v/>
      </c>
      <c r="I82" s="2" t="inlineStr">
        <is>
          <t>test.testall_c</t>
        </is>
      </c>
      <c r="J82" s="3">
        <f>HYPERLINK("vscode://file/C:/work/work_ltxFunc/work_ltxapi/ldz/httpd-2.0.55/srclib/apr/test/testall.c","testall.c")</f>
        <v/>
      </c>
      <c r="K82" s="2" t="inlineStr">
        <is>
          <t>p</t>
        </is>
      </c>
    </row>
    <row r="83">
      <c r="A83" s="2" t="inlineStr">
        <is>
          <t>順依存</t>
        </is>
      </c>
      <c r="B83" s="2" t="n">
        <v>5</v>
      </c>
      <c r="C83" s="2" t="inlineStr">
        <is>
          <t>-9</t>
        </is>
      </c>
      <c r="D83" s="2" t="inlineStr">
        <is>
          <t>test.testpipe_c</t>
        </is>
      </c>
      <c r="E83" s="3">
        <f>HYPERLINK("vscode://file/C:/work/work_ltxFunc/work_ltxapi/ldz/httpd-2.0.55/srclib/apr/test/testpipe.c","testpipe.c")</f>
        <v/>
      </c>
      <c r="F83" s="2" t="inlineStr">
        <is>
          <t>set_timeout()</t>
        </is>
      </c>
      <c r="G83" s="2" t="inlineStr">
        <is>
          <t>Global</t>
        </is>
      </c>
      <c r="H83" s="3">
        <f>HYPERLINK("vscode://file/C:/work/work_ltxFunc/work_ltxapi/ldz/httpd-2.0.55/srclib/apr/test/testpipe.c:61","61")</f>
        <v/>
      </c>
      <c r="I83" s="2" t="inlineStr">
        <is>
          <t>test.testall_c</t>
        </is>
      </c>
      <c r="J83" s="3">
        <f>HYPERLINK("vscode://file/C:/work/work_ltxFunc/work_ltxapi/ldz/httpd-2.0.55/srclib/apr/test/testall.c","testall.c")</f>
        <v/>
      </c>
      <c r="K83" s="2" t="inlineStr">
        <is>
          <t>p</t>
        </is>
      </c>
    </row>
    <row r="84">
      <c r="A84" s="2" t="inlineStr">
        <is>
          <t>順依存</t>
        </is>
      </c>
      <c r="B84" s="2" t="n">
        <v>5</v>
      </c>
      <c r="C84" s="2" t="inlineStr">
        <is>
          <t>-14</t>
        </is>
      </c>
      <c r="D84" s="2" t="inlineStr">
        <is>
          <t>test.testfileinfo_c</t>
        </is>
      </c>
      <c r="E84" s="3">
        <f>HYPERLINK("vscode://file/C:/work/work_ltxFunc/work_ltxapi/ldz/httpd-2.0.55/srclib/apr/test/testfileinfo.c","testfileinfo.c")</f>
        <v/>
      </c>
      <c r="F84" s="2" t="inlineStr">
        <is>
          <t>test_buffered_write_size()</t>
        </is>
      </c>
      <c r="G84" s="2" t="inlineStr">
        <is>
          <t>Global</t>
        </is>
      </c>
      <c r="H84" s="3">
        <f>HYPERLINK("vscode://file/C:/work/work_ltxFunc/work_ltxapi/ldz/httpd-2.0.55/srclib/apr/test/testfileinfo.c:185","185")</f>
        <v/>
      </c>
      <c r="I84" s="2" t="inlineStr">
        <is>
          <t>test.testall_c</t>
        </is>
      </c>
      <c r="J84" s="3">
        <f>HYPERLINK("vscode://file/C:/work/work_ltxFunc/work_ltxapi/ldz/httpd-2.0.55/srclib/apr/test/testall.c","testall.c")</f>
        <v/>
      </c>
      <c r="K84" s="2" t="inlineStr">
        <is>
          <t>p</t>
        </is>
      </c>
    </row>
    <row r="85">
      <c r="A85" s="2" t="inlineStr">
        <is>
          <t>順依存</t>
        </is>
      </c>
      <c r="B85" s="2" t="n">
        <v>5</v>
      </c>
      <c r="C85" s="2" t="inlineStr">
        <is>
          <t>-14</t>
        </is>
      </c>
      <c r="D85" s="2" t="inlineStr">
        <is>
          <t>test.testfileinfo_c</t>
        </is>
      </c>
      <c r="E85" s="3">
        <f>HYPERLINK("vscode://file/C:/work/work_ltxFunc/work_ltxapi/ldz/httpd-2.0.55/srclib/apr/test/testfileinfo.c","testfileinfo.c")</f>
        <v/>
      </c>
      <c r="F85" s="2" t="inlineStr">
        <is>
          <t>test_buffered_write_size()</t>
        </is>
      </c>
      <c r="G85" s="2" t="inlineStr">
        <is>
          <t>Invoke</t>
        </is>
      </c>
      <c r="H85" s="3">
        <f>HYPERLINK("vscode://file/C:/work/work_ltxFunc/work_ltxapi/ldz/httpd-2.0.55/srclib/apr/test/testfileinfo.c:186","186,195,199")</f>
        <v/>
      </c>
      <c r="I85" s="2" t="inlineStr">
        <is>
          <t>test.testall_c</t>
        </is>
      </c>
      <c r="J85" s="3">
        <f>HYPERLINK("vscode://file/C:/work/work_ltxFunc/work_ltxapi/ldz/httpd-2.0.55/srclib/apr/test/testall.c","testall.c")</f>
        <v/>
      </c>
      <c r="K85" s="2" t="inlineStr">
        <is>
          <t>apr_assert_success()</t>
        </is>
      </c>
    </row>
    <row r="86">
      <c r="A86" s="2" t="inlineStr">
        <is>
          <t>順依存</t>
        </is>
      </c>
      <c r="B86" s="2" t="n">
        <v>5</v>
      </c>
      <c r="C86" s="2" t="inlineStr">
        <is>
          <t>-14</t>
        </is>
      </c>
      <c r="D86" s="2" t="inlineStr">
        <is>
          <t>test.testfileinfo_c</t>
        </is>
      </c>
      <c r="E86" s="3">
        <f>HYPERLINK("vscode://file/C:/work/work_ltxFunc/work_ltxapi/ldz/httpd-2.0.55/srclib/apr/test/testfileinfo.c","testfileinfo.c")</f>
        <v/>
      </c>
      <c r="F86" s="2" t="inlineStr">
        <is>
          <t>test_stat_eq_finfo()</t>
        </is>
      </c>
      <c r="G86" s="2" t="inlineStr">
        <is>
          <t>Global</t>
        </is>
      </c>
      <c r="H86" s="3">
        <f>HYPERLINK("vscode://file/C:/work/work_ltxFunc/work_ltxapi/ldz/httpd-2.0.55/srclib/apr/test/testfileinfo.c:158","158,166")</f>
        <v/>
      </c>
      <c r="I86" s="2" t="inlineStr">
        <is>
          <t>test.testall_c</t>
        </is>
      </c>
      <c r="J86" s="3">
        <f>HYPERLINK("vscode://file/C:/work/work_ltxFunc/work_ltxapi/ldz/httpd-2.0.55/srclib/apr/test/testall.c","testall.c")</f>
        <v/>
      </c>
      <c r="K86" s="2" t="inlineStr">
        <is>
          <t>p</t>
        </is>
      </c>
    </row>
    <row r="87">
      <c r="A87" s="2" t="inlineStr">
        <is>
          <t>順依存</t>
        </is>
      </c>
      <c r="B87" s="2" t="n">
        <v>5</v>
      </c>
      <c r="C87" s="2" t="inlineStr">
        <is>
          <t>-14</t>
        </is>
      </c>
      <c r="D87" s="2" t="inlineStr">
        <is>
          <t>test.testfileinfo_c</t>
        </is>
      </c>
      <c r="E87" s="3">
        <f>HYPERLINK("vscode://file/C:/work/work_ltxFunc/work_ltxapi/ldz/httpd-2.0.55/srclib/apr/test/testfileinfo.c","testfileinfo.c")</f>
        <v/>
      </c>
      <c r="F87" s="2" t="inlineStr">
        <is>
          <t>test_info_get()</t>
        </is>
      </c>
      <c r="G87" s="2" t="inlineStr">
        <is>
          <t>Global</t>
        </is>
      </c>
      <c r="H87" s="3">
        <f>HYPERLINK("vscode://file/C:/work/work_ltxFunc/work_ltxapi/ldz/httpd-2.0.55/srclib/apr/test/testfileinfo.c:112","112,119,122")</f>
        <v/>
      </c>
      <c r="I87" s="2" t="inlineStr">
        <is>
          <t>test.testall_c</t>
        </is>
      </c>
      <c r="J87" s="3">
        <f>HYPERLINK("vscode://file/C:/work/work_ltxFunc/work_ltxapi/ldz/httpd-2.0.55/srclib/apr/test/testall.c","testall.c")</f>
        <v/>
      </c>
      <c r="K87" s="2" t="inlineStr">
        <is>
          <t>p</t>
        </is>
      </c>
    </row>
    <row r="88">
      <c r="A88" s="2" t="inlineStr">
        <is>
          <t>順依存</t>
        </is>
      </c>
      <c r="B88" s="2" t="n">
        <v>5</v>
      </c>
      <c r="C88" s="2" t="inlineStr">
        <is>
          <t>-14</t>
        </is>
      </c>
      <c r="D88" s="2" t="inlineStr">
        <is>
          <t>test.testfileinfo_c</t>
        </is>
      </c>
      <c r="E88" s="3">
        <f>HYPERLINK("vscode://file/C:/work/work_ltxFunc/work_ltxapi/ldz/httpd-2.0.55/srclib/apr/test/testfileinfo.c","testfileinfo.c")</f>
        <v/>
      </c>
      <c r="F88" s="2" t="inlineStr">
        <is>
          <t>test_mtime_set()</t>
        </is>
      </c>
      <c r="G88" s="2" t="inlineStr">
        <is>
          <t>Global</t>
        </is>
      </c>
      <c r="H88" s="3">
        <f>HYPERLINK("vscode://file/C:/work/work_ltxFunc/work_ltxapi/ldz/httpd-2.0.55/srclib/apr/test/testfileinfo.c:218","218,222,226,229,241,244")</f>
        <v/>
      </c>
      <c r="I88" s="2" t="inlineStr">
        <is>
          <t>test.testall_c</t>
        </is>
      </c>
      <c r="J88" s="3">
        <f>HYPERLINK("vscode://file/C:/work/work_ltxFunc/work_ltxapi/ldz/httpd-2.0.55/srclib/apr/test/testall.c","testall.c")</f>
        <v/>
      </c>
      <c r="K88" s="2" t="inlineStr">
        <is>
          <t>p</t>
        </is>
      </c>
    </row>
    <row r="89">
      <c r="A89" s="2" t="inlineStr">
        <is>
          <t>順依存</t>
        </is>
      </c>
      <c r="B89" s="2" t="n">
        <v>5</v>
      </c>
      <c r="C89" s="2" t="inlineStr">
        <is>
          <t>-14</t>
        </is>
      </c>
      <c r="D89" s="2" t="inlineStr">
        <is>
          <t>test.testfileinfo_c</t>
        </is>
      </c>
      <c r="E89" s="3">
        <f>HYPERLINK("vscode://file/C:/work/work_ltxFunc/work_ltxapi/ldz/httpd-2.0.55/srclib/apr/test/testfileinfo.c","testfileinfo.c")</f>
        <v/>
      </c>
      <c r="F89" s="2" t="inlineStr">
        <is>
          <t>test_mtime_set()</t>
        </is>
      </c>
      <c r="G89" s="2" t="inlineStr">
        <is>
          <t>Invoke</t>
        </is>
      </c>
      <c r="H89" s="3">
        <f>HYPERLINK("vscode://file/C:/work/work_ltxFunc/work_ltxapi/ldz/httpd-2.0.55/srclib/apr/test/testfileinfo.c:219","219,234,242,245")</f>
        <v/>
      </c>
      <c r="I89" s="2" t="inlineStr">
        <is>
          <t>test.testall_c</t>
        </is>
      </c>
      <c r="J89" s="3">
        <f>HYPERLINK("vscode://file/C:/work/work_ltxFunc/work_ltxapi/ldz/httpd-2.0.55/srclib/apr/test/testall.c","testall.c")</f>
        <v/>
      </c>
      <c r="K89" s="2" t="inlineStr">
        <is>
          <t>apr_assert_success()</t>
        </is>
      </c>
    </row>
    <row r="90">
      <c r="A90" s="2" t="inlineStr">
        <is>
          <t>順依存</t>
        </is>
      </c>
      <c r="B90" s="2" t="n">
        <v>5</v>
      </c>
      <c r="C90" s="2" t="inlineStr">
        <is>
          <t>-14</t>
        </is>
      </c>
      <c r="D90" s="2" t="inlineStr">
        <is>
          <t>test.testfileinfo_c</t>
        </is>
      </c>
      <c r="E90" s="3">
        <f>HYPERLINK("vscode://file/C:/work/work_ltxFunc/work_ltxapi/ldz/httpd-2.0.55/srclib/apr/test/testfileinfo.c","testfileinfo.c")</f>
        <v/>
      </c>
      <c r="F90" s="2" t="inlineStr">
        <is>
          <t>test_stat()</t>
        </is>
      </c>
      <c r="G90" s="2" t="inlineStr">
        <is>
          <t>Global</t>
        </is>
      </c>
      <c r="H90" s="3">
        <f>HYPERLINK("vscode://file/C:/work/work_ltxFunc/work_ltxapi/ldz/httpd-2.0.55/srclib/apr/test/testfileinfo.c:136","136,140,143")</f>
        <v/>
      </c>
      <c r="I90" s="2" t="inlineStr">
        <is>
          <t>test.testall_c</t>
        </is>
      </c>
      <c r="J90" s="3">
        <f>HYPERLINK("vscode://file/C:/work/work_ltxFunc/work_ltxapi/ldz/httpd-2.0.55/srclib/apr/test/testall.c","testall.c")</f>
        <v/>
      </c>
      <c r="K90" s="2" t="inlineStr">
        <is>
          <t>p</t>
        </is>
      </c>
    </row>
    <row r="91">
      <c r="A91" s="2" t="inlineStr">
        <is>
          <t>順依存</t>
        </is>
      </c>
      <c r="B91" s="2" t="n">
        <v>5</v>
      </c>
      <c r="C91" s="2" t="inlineStr">
        <is>
          <t>-13</t>
        </is>
      </c>
      <c r="D91" s="2" t="inlineStr">
        <is>
          <t>test.testhash_c</t>
        </is>
      </c>
      <c r="E91" s="3">
        <f>HYPERLINK("vscode://file/C:/work/work_ltxFunc/work_ltxapi/ldz/httpd-2.0.55/srclib/apr/test/testhash.c","testhash.c")</f>
        <v/>
      </c>
      <c r="F91" s="2" t="inlineStr">
        <is>
          <t>delete_key()</t>
        </is>
      </c>
      <c r="G91" s="2" t="inlineStr">
        <is>
          <t>Global</t>
        </is>
      </c>
      <c r="H91" s="3">
        <f>HYPERLINK("vscode://file/C:/work/work_ltxFunc/work_ltxapi/ldz/httpd-2.0.55/srclib/apr/test/testhash.c:201","201")</f>
        <v/>
      </c>
      <c r="I91" s="2" t="inlineStr">
        <is>
          <t>test.testall_c</t>
        </is>
      </c>
      <c r="J91" s="3">
        <f>HYPERLINK("vscode://file/C:/work/work_ltxFunc/work_ltxapi/ldz/httpd-2.0.55/srclib/apr/test/testall.c","testall.c")</f>
        <v/>
      </c>
      <c r="K91" s="2" t="inlineStr">
        <is>
          <t>p</t>
        </is>
      </c>
    </row>
    <row r="92">
      <c r="A92" s="2" t="inlineStr">
        <is>
          <t>順依存</t>
        </is>
      </c>
      <c r="B92" s="2" t="n">
        <v>5</v>
      </c>
      <c r="C92" s="2" t="inlineStr">
        <is>
          <t>-13</t>
        </is>
      </c>
      <c r="D92" s="2" t="inlineStr">
        <is>
          <t>test.testhash_c</t>
        </is>
      </c>
      <c r="E92" s="3">
        <f>HYPERLINK("vscode://file/C:/work/work_ltxFunc/work_ltxapi/ldz/httpd-2.0.55/srclib/apr/test/testhash.c","testhash.c")</f>
        <v/>
      </c>
      <c r="F92" s="2" t="inlineStr">
        <is>
          <t>hash_count_0()</t>
        </is>
      </c>
      <c r="G92" s="2" t="inlineStr">
        <is>
          <t>Global</t>
        </is>
      </c>
      <c r="H92" s="3">
        <f>HYPERLINK("vscode://file/C:/work/work_ltxFunc/work_ltxapi/ldz/httpd-2.0.55/srclib/apr/test/testhash.c:227","227")</f>
        <v/>
      </c>
      <c r="I92" s="2" t="inlineStr">
        <is>
          <t>test.testall_c</t>
        </is>
      </c>
      <c r="J92" s="3">
        <f>HYPERLINK("vscode://file/C:/work/work_ltxFunc/work_ltxapi/ldz/httpd-2.0.55/srclib/apr/test/testall.c","testall.c")</f>
        <v/>
      </c>
      <c r="K92" s="2" t="inlineStr">
        <is>
          <t>p</t>
        </is>
      </c>
    </row>
    <row r="93">
      <c r="A93" s="2" t="inlineStr">
        <is>
          <t>順依存</t>
        </is>
      </c>
      <c r="B93" s="2" t="n">
        <v>5</v>
      </c>
      <c r="C93" s="2" t="inlineStr">
        <is>
          <t>-13</t>
        </is>
      </c>
      <c r="D93" s="2" t="inlineStr">
        <is>
          <t>test.testhash_c</t>
        </is>
      </c>
      <c r="E93" s="3">
        <f>HYPERLINK("vscode://file/C:/work/work_ltxFunc/work_ltxapi/ldz/httpd-2.0.55/srclib/apr/test/testhash.c","testhash.c")</f>
        <v/>
      </c>
      <c r="F93" s="2" t="inlineStr">
        <is>
          <t>hash_count_1()</t>
        </is>
      </c>
      <c r="G93" s="2" t="inlineStr">
        <is>
          <t>Global</t>
        </is>
      </c>
      <c r="H93" s="3">
        <f>HYPERLINK("vscode://file/C:/work/work_ltxFunc/work_ltxapi/ldz/httpd-2.0.55/srclib/apr/test/testhash.c:239","239")</f>
        <v/>
      </c>
      <c r="I93" s="2" t="inlineStr">
        <is>
          <t>test.testall_c</t>
        </is>
      </c>
      <c r="J93" s="3">
        <f>HYPERLINK("vscode://file/C:/work/work_ltxFunc/work_ltxapi/ldz/httpd-2.0.55/srclib/apr/test/testall.c","testall.c")</f>
        <v/>
      </c>
      <c r="K93" s="2" t="inlineStr">
        <is>
          <t>p</t>
        </is>
      </c>
    </row>
    <row r="94">
      <c r="A94" s="2" t="inlineStr">
        <is>
          <t>順依存</t>
        </is>
      </c>
      <c r="B94" s="2" t="n">
        <v>5</v>
      </c>
      <c r="C94" s="2" t="inlineStr">
        <is>
          <t>-13</t>
        </is>
      </c>
      <c r="D94" s="2" t="inlineStr">
        <is>
          <t>test.testhash_c</t>
        </is>
      </c>
      <c r="E94" s="3">
        <f>HYPERLINK("vscode://file/C:/work/work_ltxFunc/work_ltxapi/ldz/httpd-2.0.55/srclib/apr/test/testhash.c","testhash.c")</f>
        <v/>
      </c>
      <c r="F94" s="2" t="inlineStr">
        <is>
          <t>hash_count_5()</t>
        </is>
      </c>
      <c r="G94" s="2" t="inlineStr">
        <is>
          <t>Global</t>
        </is>
      </c>
      <c r="H94" s="3">
        <f>HYPERLINK("vscode://file/C:/work/work_ltxFunc/work_ltxapi/ldz/httpd-2.0.55/srclib/apr/test/testhash.c:253","253")</f>
        <v/>
      </c>
      <c r="I94" s="2" t="inlineStr">
        <is>
          <t>test.testall_c</t>
        </is>
      </c>
      <c r="J94" s="3">
        <f>HYPERLINK("vscode://file/C:/work/work_ltxFunc/work_ltxapi/ldz/httpd-2.0.55/srclib/apr/test/testall.c","testall.c")</f>
        <v/>
      </c>
      <c r="K94" s="2" t="inlineStr">
        <is>
          <t>p</t>
        </is>
      </c>
    </row>
    <row r="95">
      <c r="A95" s="2" t="inlineStr">
        <is>
          <t>順依存</t>
        </is>
      </c>
      <c r="B95" s="2" t="n">
        <v>5</v>
      </c>
      <c r="C95" s="2" t="inlineStr">
        <is>
          <t>-13</t>
        </is>
      </c>
      <c r="D95" s="2" t="inlineStr">
        <is>
          <t>test.testhash_c</t>
        </is>
      </c>
      <c r="E95" s="3">
        <f>HYPERLINK("vscode://file/C:/work/work_ltxFunc/work_ltxapi/ldz/httpd-2.0.55/srclib/apr/test/testhash.c","testhash.c")</f>
        <v/>
      </c>
      <c r="F95" s="2" t="inlineStr">
        <is>
          <t>hash_make()</t>
        </is>
      </c>
      <c r="G95" s="2" t="inlineStr">
        <is>
          <t>Global</t>
        </is>
      </c>
      <c r="H95" s="3">
        <f>HYPERLINK("vscode://file/C:/work/work_ltxFunc/work_ltxapi/ldz/httpd-2.0.55/srclib/apr/test/testhash.c:64","64")</f>
        <v/>
      </c>
      <c r="I95" s="2" t="inlineStr">
        <is>
          <t>test.testall_c</t>
        </is>
      </c>
      <c r="J95" s="3">
        <f>HYPERLINK("vscode://file/C:/work/work_ltxFunc/work_ltxapi/ldz/httpd-2.0.55/srclib/apr/test/testall.c","testall.c")</f>
        <v/>
      </c>
      <c r="K95" s="2" t="inlineStr">
        <is>
          <t>p</t>
        </is>
      </c>
    </row>
    <row r="96">
      <c r="A96" s="2" t="inlineStr">
        <is>
          <t>順依存</t>
        </is>
      </c>
      <c r="B96" s="2" t="n">
        <v>5</v>
      </c>
      <c r="C96" s="2" t="inlineStr">
        <is>
          <t>-13</t>
        </is>
      </c>
      <c r="D96" s="2" t="inlineStr">
        <is>
          <t>test.testhash_c</t>
        </is>
      </c>
      <c r="E96" s="3">
        <f>HYPERLINK("vscode://file/C:/work/work_ltxFunc/work_ltxapi/ldz/httpd-2.0.55/srclib/apr/test/testhash.c","testhash.c")</f>
        <v/>
      </c>
      <c r="F96" s="2" t="inlineStr">
        <is>
          <t>hash_reset()</t>
        </is>
      </c>
      <c r="G96" s="2" t="inlineStr">
        <is>
          <t>Global</t>
        </is>
      </c>
      <c r="H96" s="3">
        <f>HYPERLINK("vscode://file/C:/work/work_ltxFunc/work_ltxapi/ldz/httpd-2.0.55/srclib/apr/test/testhash.c:86","86")</f>
        <v/>
      </c>
      <c r="I96" s="2" t="inlineStr">
        <is>
          <t>test.testall_c</t>
        </is>
      </c>
      <c r="J96" s="3">
        <f>HYPERLINK("vscode://file/C:/work/work_ltxFunc/work_ltxapi/ldz/httpd-2.0.55/srclib/apr/test/testall.c","testall.c")</f>
        <v/>
      </c>
      <c r="K96" s="2" t="inlineStr">
        <is>
          <t>p</t>
        </is>
      </c>
    </row>
    <row r="97">
      <c r="A97" s="2" t="inlineStr">
        <is>
          <t>順依存</t>
        </is>
      </c>
      <c r="B97" s="2" t="n">
        <v>5</v>
      </c>
      <c r="C97" s="2" t="inlineStr">
        <is>
          <t>-13</t>
        </is>
      </c>
      <c r="D97" s="2" t="inlineStr">
        <is>
          <t>test.testhash_c</t>
        </is>
      </c>
      <c r="E97" s="3">
        <f>HYPERLINK("vscode://file/C:/work/work_ltxFunc/work_ltxapi/ldz/httpd-2.0.55/srclib/apr/test/testhash.c","testhash.c")</f>
        <v/>
      </c>
      <c r="F97" s="2" t="inlineStr">
        <is>
          <t>hash_set()</t>
        </is>
      </c>
      <c r="G97" s="2" t="inlineStr">
        <is>
          <t>Global</t>
        </is>
      </c>
      <c r="H97" s="3">
        <f>HYPERLINK("vscode://file/C:/work/work_ltxFunc/work_ltxapi/ldz/httpd-2.0.55/srclib/apr/test/testhash.c:73","73")</f>
        <v/>
      </c>
      <c r="I97" s="2" t="inlineStr">
        <is>
          <t>test.testall_c</t>
        </is>
      </c>
      <c r="J97" s="3">
        <f>HYPERLINK("vscode://file/C:/work/work_ltxFunc/work_ltxapi/ldz/httpd-2.0.55/srclib/apr/test/testall.c","testall.c")</f>
        <v/>
      </c>
      <c r="K97" s="2" t="inlineStr">
        <is>
          <t>p</t>
        </is>
      </c>
    </row>
    <row r="98">
      <c r="A98" s="2" t="inlineStr">
        <is>
          <t>順依存</t>
        </is>
      </c>
      <c r="B98" s="2" t="n">
        <v>5</v>
      </c>
      <c r="C98" s="2" t="inlineStr">
        <is>
          <t>-13</t>
        </is>
      </c>
      <c r="D98" s="2" t="inlineStr">
        <is>
          <t>test.testhash_c</t>
        </is>
      </c>
      <c r="E98" s="3">
        <f>HYPERLINK("vscode://file/C:/work/work_ltxFunc/work_ltxapi/ldz/httpd-2.0.55/srclib/apr/test/testhash.c","testhash.c")</f>
        <v/>
      </c>
      <c r="F98" s="2" t="inlineStr">
        <is>
          <t>key_space()</t>
        </is>
      </c>
      <c r="G98" s="2" t="inlineStr">
        <is>
          <t>Global</t>
        </is>
      </c>
      <c r="H98" s="3">
        <f>HYPERLINK("vscode://file/C:/work/work_ltxFunc/work_ltxapi/ldz/httpd-2.0.55/srclib/apr/test/testhash.c:120","120")</f>
        <v/>
      </c>
      <c r="I98" s="2" t="inlineStr">
        <is>
          <t>test.testall_c</t>
        </is>
      </c>
      <c r="J98" s="3">
        <f>HYPERLINK("vscode://file/C:/work/work_ltxFunc/work_ltxapi/ldz/httpd-2.0.55/srclib/apr/test/testall.c","testall.c")</f>
        <v/>
      </c>
      <c r="K98" s="2" t="inlineStr">
        <is>
          <t>p</t>
        </is>
      </c>
    </row>
    <row r="99">
      <c r="A99" s="2" t="inlineStr">
        <is>
          <t>順依存</t>
        </is>
      </c>
      <c r="B99" s="2" t="n">
        <v>5</v>
      </c>
      <c r="C99" s="2" t="inlineStr">
        <is>
          <t>-13</t>
        </is>
      </c>
      <c r="D99" s="2" t="inlineStr">
        <is>
          <t>test.testhash_c</t>
        </is>
      </c>
      <c r="E99" s="3">
        <f>HYPERLINK("vscode://file/C:/work/work_ltxFunc/work_ltxapi/ldz/httpd-2.0.55/srclib/apr/test/testhash.c","testhash.c")</f>
        <v/>
      </c>
      <c r="F99" s="2" t="inlineStr">
        <is>
          <t>same_value()</t>
        </is>
      </c>
      <c r="G99" s="2" t="inlineStr">
        <is>
          <t>Global</t>
        </is>
      </c>
      <c r="H99" s="3">
        <f>HYPERLINK("vscode://file/C:/work/work_ltxFunc/work_ltxapi/ldz/httpd-2.0.55/srclib/apr/test/testhash.c:103","103")</f>
        <v/>
      </c>
      <c r="I99" s="2" t="inlineStr">
        <is>
          <t>test.testall_c</t>
        </is>
      </c>
      <c r="J99" s="3">
        <f>HYPERLINK("vscode://file/C:/work/work_ltxFunc/work_ltxapi/ldz/httpd-2.0.55/srclib/apr/test/testall.c","testall.c")</f>
        <v/>
      </c>
      <c r="K99" s="2" t="inlineStr">
        <is>
          <t>p</t>
        </is>
      </c>
    </row>
    <row r="100">
      <c r="A100" s="2" t="inlineStr">
        <is>
          <t>順依存</t>
        </is>
      </c>
      <c r="B100" s="2" t="n">
        <v>5</v>
      </c>
      <c r="C100" s="2" t="inlineStr">
        <is>
          <t>-13</t>
        </is>
      </c>
      <c r="D100" s="2" t="inlineStr">
        <is>
          <t>test.testhash_c</t>
        </is>
      </c>
      <c r="E100" s="3">
        <f>HYPERLINK("vscode://file/C:/work/work_ltxFunc/work_ltxapi/ldz/httpd-2.0.55/srclib/apr/test/testhash.c","testhash.c")</f>
        <v/>
      </c>
      <c r="F100" s="2" t="inlineStr">
        <is>
          <t>hash_traverse()</t>
        </is>
      </c>
      <c r="G100" s="2" t="inlineStr">
        <is>
          <t>Global</t>
        </is>
      </c>
      <c r="H100" s="3">
        <f>HYPERLINK("vscode://file/C:/work/work_ltxFunc/work_ltxapi/ldz/httpd-2.0.55/srclib/apr/test/testhash.c:137","137,150")</f>
        <v/>
      </c>
      <c r="I100" s="2" t="inlineStr">
        <is>
          <t>test.testall_c</t>
        </is>
      </c>
      <c r="J100" s="3">
        <f>HYPERLINK("vscode://file/C:/work/work_ltxFunc/work_ltxapi/ldz/httpd-2.0.55/srclib/apr/test/testall.c","testall.c")</f>
        <v/>
      </c>
      <c r="K100" s="2" t="inlineStr">
        <is>
          <t>p</t>
        </is>
      </c>
    </row>
    <row r="101">
      <c r="A101" s="2" t="inlineStr">
        <is>
          <t>順依存</t>
        </is>
      </c>
      <c r="B101" s="2" t="n">
        <v>5</v>
      </c>
      <c r="C101" s="2" t="inlineStr">
        <is>
          <t>-13</t>
        </is>
      </c>
      <c r="D101" s="2" t="inlineStr">
        <is>
          <t>test.testhash_c</t>
        </is>
      </c>
      <c r="E101" s="3">
        <f>HYPERLINK("vscode://file/C:/work/work_ltxFunc/work_ltxapi/ldz/httpd-2.0.55/srclib/apr/test/testhash.c","testhash.c")</f>
        <v/>
      </c>
      <c r="F101" s="2" t="inlineStr">
        <is>
          <t>overlay_2unique()</t>
        </is>
      </c>
      <c r="G101" s="2" t="inlineStr">
        <is>
          <t>Global</t>
        </is>
      </c>
      <c r="H101" s="3">
        <f>HYPERLINK("vscode://file/C:/work/work_ltxFunc/work_ltxapi/ldz/httpd-2.0.55/srclib/apr/test/testhash.c:307","307,308,324,329")</f>
        <v/>
      </c>
      <c r="I101" s="2" t="inlineStr">
        <is>
          <t>test.testall_c</t>
        </is>
      </c>
      <c r="J101" s="3">
        <f>HYPERLINK("vscode://file/C:/work/work_ltxFunc/work_ltxapi/ldz/httpd-2.0.55/srclib/apr/test/testall.c","testall.c")</f>
        <v/>
      </c>
      <c r="K101" s="2" t="inlineStr">
        <is>
          <t>p</t>
        </is>
      </c>
    </row>
    <row r="102">
      <c r="A102" s="2" t="inlineStr">
        <is>
          <t>順依存</t>
        </is>
      </c>
      <c r="B102" s="2" t="n">
        <v>5</v>
      </c>
      <c r="C102" s="2" t="inlineStr">
        <is>
          <t>-13</t>
        </is>
      </c>
      <c r="D102" s="2" t="inlineStr">
        <is>
          <t>test.testhash_c</t>
        </is>
      </c>
      <c r="E102" s="3">
        <f>HYPERLINK("vscode://file/C:/work/work_ltxFunc/work_ltxapi/ldz/httpd-2.0.55/srclib/apr/test/testhash.c","testhash.c")</f>
        <v/>
      </c>
      <c r="F102" s="2" t="inlineStr">
        <is>
          <t>overlay_empty()</t>
        </is>
      </c>
      <c r="G102" s="2" t="inlineStr">
        <is>
          <t>Global</t>
        </is>
      </c>
      <c r="H102" s="3">
        <f>HYPERLINK("vscode://file/C:/work/work_ltxFunc/work_ltxapi/ldz/httpd-2.0.55/srclib/apr/test/testhash.c:274","274,275,285,290")</f>
        <v/>
      </c>
      <c r="I102" s="2" t="inlineStr">
        <is>
          <t>test.testall_c</t>
        </is>
      </c>
      <c r="J102" s="3">
        <f>HYPERLINK("vscode://file/C:/work/work_ltxFunc/work_ltxapi/ldz/httpd-2.0.55/srclib/apr/test/testall.c","testall.c")</f>
        <v/>
      </c>
      <c r="K102" s="2" t="inlineStr">
        <is>
          <t>p</t>
        </is>
      </c>
    </row>
    <row r="103">
      <c r="A103" s="2" t="inlineStr">
        <is>
          <t>順依存</t>
        </is>
      </c>
      <c r="B103" s="2" t="n">
        <v>5</v>
      </c>
      <c r="C103" s="2" t="inlineStr">
        <is>
          <t>-13</t>
        </is>
      </c>
      <c r="D103" s="2" t="inlineStr">
        <is>
          <t>test.testhash_c</t>
        </is>
      </c>
      <c r="E103" s="3">
        <f>HYPERLINK("vscode://file/C:/work/work_ltxFunc/work_ltxapi/ldz/httpd-2.0.55/srclib/apr/test/testhash.c","testhash.c")</f>
        <v/>
      </c>
      <c r="F103" s="2" t="inlineStr">
        <is>
          <t>overlay_same()</t>
        </is>
      </c>
      <c r="G103" s="2" t="inlineStr">
        <is>
          <t>Global</t>
        </is>
      </c>
      <c r="H103" s="3">
        <f>HYPERLINK("vscode://file/C:/work/work_ltxFunc/work_ltxapi/ldz/httpd-2.0.55/srclib/apr/test/testhash.c:353","353,362,367")</f>
        <v/>
      </c>
      <c r="I103" s="2" t="inlineStr">
        <is>
          <t>test.testall_c</t>
        </is>
      </c>
      <c r="J103" s="3">
        <f>HYPERLINK("vscode://file/C:/work/work_ltxFunc/work_ltxapi/ldz/httpd-2.0.55/srclib/apr/test/testall.c","testall.c")</f>
        <v/>
      </c>
      <c r="K103" s="2" t="inlineStr">
        <is>
          <t>p</t>
        </is>
      </c>
    </row>
    <row r="104">
      <c r="A104" s="2" t="inlineStr">
        <is>
          <t>順依存</t>
        </is>
      </c>
      <c r="B104" s="2" t="n">
        <v>5</v>
      </c>
      <c r="C104" s="2" t="inlineStr">
        <is>
          <t>-13</t>
        </is>
      </c>
      <c r="D104" s="2" t="inlineStr">
        <is>
          <t>test.testhash_c</t>
        </is>
      </c>
      <c r="E104" s="3">
        <f>HYPERLINK("vscode://file/C:/work/work_ltxFunc/work_ltxapi/ldz/httpd-2.0.55/srclib/apr/test/testhash.c","testhash.c")</f>
        <v/>
      </c>
      <c r="F104" s="2" t="inlineStr">
        <is>
          <t>summation_test()</t>
        </is>
      </c>
      <c r="G104" s="2" t="inlineStr">
        <is>
          <t>Global</t>
        </is>
      </c>
      <c r="H104" s="3">
        <f>HYPERLINK("vscode://file/C:/work/work_ltxFunc/work_ltxapi/ldz/httpd-2.0.55/srclib/apr/test/testhash.c:171","171,183,185,190")</f>
        <v/>
      </c>
      <c r="I104" s="2" t="inlineStr">
        <is>
          <t>test.testall_c</t>
        </is>
      </c>
      <c r="J104" s="3">
        <f>HYPERLINK("vscode://file/C:/work/work_ltxFunc/work_ltxapi/ldz/httpd-2.0.55/srclib/apr/test/testall.c","testall.c")</f>
        <v/>
      </c>
      <c r="K104" s="2" t="inlineStr">
        <is>
          <t>p</t>
        </is>
      </c>
    </row>
    <row r="105">
      <c r="A105" s="2" t="inlineStr">
        <is>
          <t>順依存</t>
        </is>
      </c>
      <c r="B105" s="2" t="n">
        <v>5</v>
      </c>
      <c r="C105" s="2" t="inlineStr">
        <is>
          <t>-3</t>
        </is>
      </c>
      <c r="D105" s="2" t="inlineStr">
        <is>
          <t>test.testtable_c</t>
        </is>
      </c>
      <c r="E105" s="3">
        <f>HYPERLINK("vscode://file/C:/work/work_ltxFunc/work_ltxapi/ldz/httpd-2.0.55/srclib/apr/test/testtable.c","testtable.c")</f>
        <v/>
      </c>
      <c r="F105" s="2" t="inlineStr">
        <is>
          <t>table_nelts()</t>
        </is>
      </c>
      <c r="G105" s="2" t="inlineStr">
        <is>
          <t>Global</t>
        </is>
      </c>
      <c r="H105" s="3">
        <f>HYPERLINK("vscode://file/C:/work/work_ltxFunc/work_ltxapi/ldz/httpd-2.0.55/srclib/apr/test/testtable.c:82","82")</f>
        <v/>
      </c>
      <c r="I105" s="2" t="inlineStr">
        <is>
          <t>test.testall_c</t>
        </is>
      </c>
      <c r="J105" s="3">
        <f>HYPERLINK("vscode://file/C:/work/work_ltxFunc/work_ltxapi/ldz/httpd-2.0.55/srclib/apr/test/testall.c","testall.c")</f>
        <v/>
      </c>
      <c r="K105" s="2" t="inlineStr">
        <is>
          <t>p</t>
        </is>
      </c>
    </row>
    <row r="106">
      <c r="A106" s="2" t="inlineStr">
        <is>
          <t>順依存</t>
        </is>
      </c>
      <c r="B106" s="2" t="n">
        <v>5</v>
      </c>
      <c r="C106" s="2" t="inlineStr">
        <is>
          <t>-3</t>
        </is>
      </c>
      <c r="D106" s="2" t="inlineStr">
        <is>
          <t>test.testtable_c</t>
        </is>
      </c>
      <c r="E106" s="3">
        <f>HYPERLINK("vscode://file/C:/work/work_ltxFunc/work_ltxapi/ldz/httpd-2.0.55/srclib/apr/test/testtable.c","testtable.c")</f>
        <v/>
      </c>
      <c r="F106" s="2" t="inlineStr">
        <is>
          <t>table_overlap()</t>
        </is>
      </c>
      <c r="G106" s="2" t="inlineStr">
        <is>
          <t>Global</t>
        </is>
      </c>
      <c r="H106" s="3">
        <f>HYPERLINK("vscode://file/C:/work/work_ltxFunc/work_ltxapi/ldz/httpd-2.0.55/srclib/apr/test/testtable.c:120","120,121")</f>
        <v/>
      </c>
      <c r="I106" s="2" t="inlineStr">
        <is>
          <t>test.testall_c</t>
        </is>
      </c>
      <c r="J106" s="3">
        <f>HYPERLINK("vscode://file/C:/work/work_ltxFunc/work_ltxapi/ldz/httpd-2.0.55/srclib/apr/test/testall.c","testall.c")</f>
        <v/>
      </c>
      <c r="K106" s="2" t="inlineStr">
        <is>
          <t>p</t>
        </is>
      </c>
    </row>
    <row r="107">
      <c r="A107" s="2" t="inlineStr">
        <is>
          <t>順依存</t>
        </is>
      </c>
      <c r="B107" s="2" t="n">
        <v>5</v>
      </c>
      <c r="C107" s="2" t="inlineStr">
        <is>
          <t>-3</t>
        </is>
      </c>
      <c r="D107" s="2" t="inlineStr">
        <is>
          <t>test.testtable_c</t>
        </is>
      </c>
      <c r="E107" s="3">
        <f>HYPERLINK("vscode://file/C:/work/work_ltxFunc/work_ltxapi/ldz/httpd-2.0.55/srclib/apr/test/testtable.c","testtable.c")</f>
        <v/>
      </c>
      <c r="F107" s="2" t="inlineStr">
        <is>
          <t>table_unset()</t>
        </is>
      </c>
      <c r="G107" s="2" t="inlineStr">
        <is>
          <t>Global</t>
        </is>
      </c>
      <c r="H107" s="3">
        <f>HYPERLINK("vscode://file/C:/work/work_ltxFunc/work_ltxapi/ldz/httpd-2.0.55/srclib/apr/test/testtable.c:105","105")</f>
        <v/>
      </c>
      <c r="I107" s="2" t="inlineStr">
        <is>
          <t>test.testall_c</t>
        </is>
      </c>
      <c r="J107" s="3">
        <f>HYPERLINK("vscode://file/C:/work/work_ltxFunc/work_ltxapi/ldz/httpd-2.0.55/srclib/apr/test/testall.c","testall.c")</f>
        <v/>
      </c>
      <c r="K107" s="2" t="inlineStr">
        <is>
          <t>p</t>
        </is>
      </c>
    </row>
    <row r="108">
      <c r="A108" s="2" t="inlineStr">
        <is>
          <t>順依存</t>
        </is>
      </c>
      <c r="B108" s="2" t="n">
        <v>5</v>
      </c>
      <c r="C108" s="2" t="inlineStr">
        <is>
          <t>-3</t>
        </is>
      </c>
      <c r="D108" s="2" t="inlineStr">
        <is>
          <t>test.testtable_c</t>
        </is>
      </c>
      <c r="E108" s="3">
        <f>HYPERLINK("vscode://file/C:/work/work_ltxFunc/work_ltxapi/ldz/httpd-2.0.55/srclib/apr/test/testtable.c","testtable.c")</f>
        <v/>
      </c>
      <c r="F108" s="2" t="inlineStr">
        <is>
          <t>table_make()</t>
        </is>
      </c>
      <c r="G108" s="2" t="inlineStr">
        <is>
          <t>Global</t>
        </is>
      </c>
      <c r="H108" s="3">
        <f>HYPERLINK("vscode://file/C:/work/work_ltxFunc/work_ltxapi/ldz/httpd-2.0.55/srclib/apr/test/testtable.c:37","37")</f>
        <v/>
      </c>
      <c r="I108" s="2" t="inlineStr">
        <is>
          <t>test.testall_c</t>
        </is>
      </c>
      <c r="J108" s="3">
        <f>HYPERLINK("vscode://file/C:/work/work_ltxFunc/work_ltxapi/ldz/httpd-2.0.55/srclib/apr/test/testall.c","testall.c")</f>
        <v/>
      </c>
      <c r="K108" s="2" t="inlineStr">
        <is>
          <t>p</t>
        </is>
      </c>
    </row>
    <row r="109">
      <c r="A109" s="2" t="inlineStr">
        <is>
          <t>順依存</t>
        </is>
      </c>
      <c r="B109" s="2" t="n">
        <v>5</v>
      </c>
      <c r="C109" s="2" t="inlineStr">
        <is>
          <t>-1</t>
        </is>
      </c>
      <c r="D109" s="2" t="inlineStr">
        <is>
          <t>test.testud_c</t>
        </is>
      </c>
      <c r="E109" s="3">
        <f>HYPERLINK("vscode://file/C:/work/work_ltxFunc/work_ltxapi/ldz/httpd-2.0.55/srclib/apr/test/testud.c","testud.c")</f>
        <v/>
      </c>
      <c r="F109" s="2" t="inlineStr">
        <is>
          <t>testud()</t>
        </is>
      </c>
      <c r="G109" s="2" t="inlineStr">
        <is>
          <t>Global</t>
        </is>
      </c>
      <c r="H109" s="3">
        <f>HYPERLINK("vscode://file/C:/work/work_ltxFunc/work_ltxapi/ldz/httpd-2.0.55/srclib/apr/test/testud.c:78","78")</f>
        <v/>
      </c>
      <c r="I109" s="2" t="inlineStr">
        <is>
          <t>test.testall_c</t>
        </is>
      </c>
      <c r="J109" s="3">
        <f>HYPERLINK("vscode://file/C:/work/work_ltxFunc/work_ltxapi/ldz/httpd-2.0.55/srclib/apr/test/testall.c","testall.c")</f>
        <v/>
      </c>
      <c r="K109" s="2" t="inlineStr">
        <is>
          <t>p</t>
        </is>
      </c>
    </row>
    <row r="110">
      <c r="A110" s="2" t="inlineStr">
        <is>
          <t>順依存</t>
        </is>
      </c>
      <c r="B110" s="2" t="n">
        <v>5</v>
      </c>
      <c r="C110" s="2" t="inlineStr">
        <is>
          <t>-12</t>
        </is>
      </c>
      <c r="D110" s="2" t="inlineStr">
        <is>
          <t>test.testipsub_c</t>
        </is>
      </c>
      <c r="E110" s="3">
        <f>HYPERLINK("vscode://file/C:/work/work_ltxFunc/work_ltxapi/ldz/httpd-2.0.55/srclib/apr/test/testipsub.c","testipsub.c")</f>
        <v/>
      </c>
      <c r="F110" s="2" t="inlineStr">
        <is>
          <t>test_bad_input()</t>
        </is>
      </c>
      <c r="G110" s="2" t="inlineStr">
        <is>
          <t>Global</t>
        </is>
      </c>
      <c r="H110" s="3">
        <f>HYPERLINK("vscode://file/C:/work/work_ltxFunc/work_ltxapi/ldz/httpd-2.0.55/srclib/apr/test/testipsub.c:70","70")</f>
        <v/>
      </c>
      <c r="I110" s="2" t="inlineStr">
        <is>
          <t>test.testall_c</t>
        </is>
      </c>
      <c r="J110" s="3">
        <f>HYPERLINK("vscode://file/C:/work/work_ltxFunc/work_ltxapi/ldz/httpd-2.0.55/srclib/apr/test/testall.c","testall.c")</f>
        <v/>
      </c>
      <c r="K110" s="2" t="inlineStr">
        <is>
          <t>p</t>
        </is>
      </c>
    </row>
    <row r="111">
      <c r="A111" s="2" t="inlineStr">
        <is>
          <t>順依存</t>
        </is>
      </c>
      <c r="B111" s="2" t="n">
        <v>5</v>
      </c>
      <c r="C111" s="2" t="inlineStr">
        <is>
          <t>-12</t>
        </is>
      </c>
      <c r="D111" s="2" t="inlineStr">
        <is>
          <t>test.testipsub_c</t>
        </is>
      </c>
      <c r="E111" s="3">
        <f>HYPERLINK("vscode://file/C:/work/work_ltxFunc/work_ltxapi/ldz/httpd-2.0.55/srclib/apr/test/testipsub.c","testipsub.c")</f>
        <v/>
      </c>
      <c r="F111" s="2" t="inlineStr">
        <is>
          <t>test_singleton_subnets()</t>
        </is>
      </c>
      <c r="G111" s="2" t="inlineStr">
        <is>
          <t>Global</t>
        </is>
      </c>
      <c r="H111" s="3">
        <f>HYPERLINK("vscode://file/C:/work/work_ltxFunc/work_ltxapi/ldz/httpd-2.0.55/srclib/apr/test/testipsub.c:88","88,91")</f>
        <v/>
      </c>
      <c r="I111" s="2" t="inlineStr">
        <is>
          <t>test.testall_c</t>
        </is>
      </c>
      <c r="J111" s="3">
        <f>HYPERLINK("vscode://file/C:/work/work_ltxFunc/work_ltxapi/ldz/httpd-2.0.55/srclib/apr/test/testall.c","testall.c")</f>
        <v/>
      </c>
      <c r="K111" s="2" t="inlineStr">
        <is>
          <t>p</t>
        </is>
      </c>
    </row>
    <row r="112">
      <c r="A112" s="2" t="inlineStr">
        <is>
          <t>順依存</t>
        </is>
      </c>
      <c r="B112" s="2" t="n">
        <v>5</v>
      </c>
      <c r="C112" s="2" t="inlineStr">
        <is>
          <t>-12</t>
        </is>
      </c>
      <c r="D112" s="2" t="inlineStr">
        <is>
          <t>test.testipsub_c</t>
        </is>
      </c>
      <c r="E112" s="3">
        <f>HYPERLINK("vscode://file/C:/work/work_ltxFunc/work_ltxapi/ldz/httpd-2.0.55/srclib/apr/test/testipsub.c","testipsub.c")</f>
        <v/>
      </c>
      <c r="F112" s="2" t="inlineStr">
        <is>
          <t>test_interesting_subnets()</t>
        </is>
      </c>
      <c r="G112" s="2" t="inlineStr">
        <is>
          <t>Global</t>
        </is>
      </c>
      <c r="H112" s="3">
        <f>HYPERLINK("vscode://file/C:/work/work_ltxFunc/work_ltxapi/ldz/httpd-2.0.55/srclib/apr/test/testipsub.c:133","133,135,139")</f>
        <v/>
      </c>
      <c r="I112" s="2" t="inlineStr">
        <is>
          <t>test.testall_c</t>
        </is>
      </c>
      <c r="J112" s="3">
        <f>HYPERLINK("vscode://file/C:/work/work_ltxFunc/work_ltxapi/ldz/httpd-2.0.55/srclib/apr/test/testall.c","testall.c")</f>
        <v/>
      </c>
      <c r="K112" s="2" t="inlineStr">
        <is>
          <t>p</t>
        </is>
      </c>
    </row>
    <row r="113">
      <c r="A113" s="2" t="inlineStr">
        <is>
          <t>順依存</t>
        </is>
      </c>
      <c r="B113" s="2" t="n">
        <v>5</v>
      </c>
      <c r="C113" s="2" t="inlineStr">
        <is>
          <t>-2</t>
        </is>
      </c>
      <c r="D113" s="2" t="inlineStr">
        <is>
          <t>test.testtime_c</t>
        </is>
      </c>
      <c r="E113" s="3">
        <f>HYPERLINK("vscode://file/C:/work/work_ltxFunc/work_ltxapi/ldz/httpd-2.0.55/srclib/apr/test/testtime.c","testtime.c")</f>
        <v/>
      </c>
      <c r="F113" s="2" t="inlineStr">
        <is>
          <t>test_2038()</t>
        </is>
      </c>
      <c r="G113" s="2" t="inlineStr">
        <is>
          <t>Invoke</t>
        </is>
      </c>
      <c r="H113" s="3">
        <f>HYPERLINK("vscode://file/C:/work/work_ltxFunc/work_ltxapi/ldz/httpd-2.0.55/srclib/apr/test/testtime.c:283","283")</f>
        <v/>
      </c>
      <c r="I113" s="2" t="inlineStr">
        <is>
          <t>test.testall_c</t>
        </is>
      </c>
      <c r="J113" s="3">
        <f>HYPERLINK("vscode://file/C:/work/work_ltxFunc/work_ltxapi/ldz/httpd-2.0.55/srclib/apr/test/testall.c","testall.c")</f>
        <v/>
      </c>
      <c r="K113" s="2" t="inlineStr">
        <is>
          <t>apr_assert_success()</t>
        </is>
      </c>
    </row>
    <row r="114">
      <c r="A114" s="2" t="inlineStr">
        <is>
          <t>順依存</t>
        </is>
      </c>
      <c r="B114" s="2" t="n">
        <v>5</v>
      </c>
      <c r="C114" s="2" t="inlineStr">
        <is>
          <t>-2</t>
        </is>
      </c>
      <c r="D114" s="2" t="inlineStr">
        <is>
          <t>test.testtime_c</t>
        </is>
      </c>
      <c r="E114" s="3">
        <f>HYPERLINK("vscode://file/C:/work/work_ltxFunc/work_ltxapi/ldz/httpd-2.0.55/srclib/apr/test/testtime.c","testtime.c")</f>
        <v/>
      </c>
      <c r="F114" s="2" t="inlineStr">
        <is>
          <t>test_gmtstr()</t>
        </is>
      </c>
      <c r="G114" s="2" t="inlineStr">
        <is>
          <t>Global</t>
        </is>
      </c>
      <c r="H114" s="3">
        <f>HYPERLINK("vscode://file/C:/work/work_ltxFunc/work_ltxapi/ldz/httpd-2.0.55/srclib/apr/test/testtime.c:82","82")</f>
        <v/>
      </c>
      <c r="I114" s="2" t="inlineStr">
        <is>
          <t>test.testall_c</t>
        </is>
      </c>
      <c r="J114" s="3">
        <f>HYPERLINK("vscode://file/C:/work/work_ltxFunc/work_ltxapi/ldz/httpd-2.0.55/srclib/apr/test/testall.c","testall.c")</f>
        <v/>
      </c>
      <c r="K114" s="2" t="inlineStr">
        <is>
          <t>p</t>
        </is>
      </c>
    </row>
    <row r="115">
      <c r="A115" s="2" t="inlineStr">
        <is>
          <t>順依存</t>
        </is>
      </c>
      <c r="B115" s="2" t="n">
        <v>5</v>
      </c>
      <c r="C115" s="2" t="inlineStr">
        <is>
          <t>-2</t>
        </is>
      </c>
      <c r="D115" s="2" t="inlineStr">
        <is>
          <t>test.testtime_c</t>
        </is>
      </c>
      <c r="E115" s="3">
        <f>HYPERLINK("vscode://file/C:/work/work_ltxFunc/work_ltxapi/ldz/httpd-2.0.55/srclib/apr/test/testtime.c","testtime.c")</f>
        <v/>
      </c>
      <c r="F115" s="2" t="inlineStr">
        <is>
          <t>test_strftime()</t>
        </is>
      </c>
      <c r="G115" s="2" t="inlineStr">
        <is>
          <t>Global</t>
        </is>
      </c>
      <c r="H115" s="3">
        <f>HYPERLINK("vscode://file/C:/work/work_ltxFunc/work_ltxapi/ldz/httpd-2.0.55/srclib/apr/test/testtime.c:206","206")</f>
        <v/>
      </c>
      <c r="I115" s="2" t="inlineStr">
        <is>
          <t>test.testall_c</t>
        </is>
      </c>
      <c r="J115" s="3">
        <f>HYPERLINK("vscode://file/C:/work/work_ltxFunc/work_ltxapi/ldz/httpd-2.0.55/srclib/apr/test/testall.c","testall.c")</f>
        <v/>
      </c>
      <c r="K115" s="2" t="inlineStr">
        <is>
          <t>p</t>
        </is>
      </c>
    </row>
    <row r="116">
      <c r="A116" s="2" t="inlineStr">
        <is>
          <t>順依存</t>
        </is>
      </c>
      <c r="B116" s="2" t="n">
        <v>5</v>
      </c>
      <c r="C116" s="2" t="inlineStr">
        <is>
          <t>-4</t>
        </is>
      </c>
      <c r="D116" s="2" t="inlineStr">
        <is>
          <t>test.teststr_c</t>
        </is>
      </c>
      <c r="E116" s="3">
        <f>HYPERLINK("vscode://file/C:/work/work_ltxFunc/work_ltxapi/ldz/httpd-2.0.55/srclib/apr/test/teststr.c","teststr.c")</f>
        <v/>
      </c>
      <c r="F116" s="2" t="inlineStr">
        <is>
          <t>snprintf_noNULL()</t>
        </is>
      </c>
      <c r="G116" s="2" t="inlineStr">
        <is>
          <t>Global</t>
        </is>
      </c>
      <c r="H116" s="3">
        <f>HYPERLINK("vscode://file/C:/work/work_ltxFunc/work_ltxapi/ldz/httpd-2.0.55/srclib/apr/test/teststr.c:96","96")</f>
        <v/>
      </c>
      <c r="I116" s="2" t="inlineStr">
        <is>
          <t>test.testall_c</t>
        </is>
      </c>
      <c r="J116" s="3">
        <f>HYPERLINK("vscode://file/C:/work/work_ltxFunc/work_ltxapi/ldz/httpd-2.0.55/srclib/apr/test/testall.c","testall.c")</f>
        <v/>
      </c>
      <c r="K116" s="2" t="inlineStr">
        <is>
          <t>p</t>
        </is>
      </c>
    </row>
    <row r="117">
      <c r="A117" s="2" t="inlineStr">
        <is>
          <t>順依存</t>
        </is>
      </c>
      <c r="B117" s="2" t="n">
        <v>5</v>
      </c>
      <c r="C117" s="2" t="inlineStr">
        <is>
          <t>-4</t>
        </is>
      </c>
      <c r="D117" s="2" t="inlineStr">
        <is>
          <t>test.teststr_c</t>
        </is>
      </c>
      <c r="E117" s="3">
        <f>HYPERLINK("vscode://file/C:/work/work_ltxFunc/work_ltxapi/ldz/httpd-2.0.55/srclib/apr/test/teststr.c","teststr.c")</f>
        <v/>
      </c>
      <c r="F117" s="2" t="inlineStr">
        <is>
          <t>string_long()</t>
        </is>
      </c>
      <c r="G117" s="2" t="inlineStr">
        <is>
          <t>Global</t>
        </is>
      </c>
      <c r="H117" s="3">
        <f>HYPERLINK("vscode://file/C:/work/work_ltxFunc/work_ltxapi/ldz/httpd-2.0.55/srclib/apr/test/teststr.c:192","192")</f>
        <v/>
      </c>
      <c r="I117" s="2" t="inlineStr">
        <is>
          <t>test.testall_c</t>
        </is>
      </c>
      <c r="J117" s="3">
        <f>HYPERLINK("vscode://file/C:/work/work_ltxFunc/work_ltxapi/ldz/httpd-2.0.55/srclib/apr/test/testall.c","testall.c")</f>
        <v/>
      </c>
      <c r="K117" s="2" t="inlineStr">
        <is>
          <t>p</t>
        </is>
      </c>
    </row>
    <row r="118">
      <c r="A118" s="2" t="inlineStr">
        <is>
          <t>順依存</t>
        </is>
      </c>
      <c r="B118" s="2" t="n">
        <v>5</v>
      </c>
      <c r="C118" s="2" t="inlineStr">
        <is>
          <t>-4</t>
        </is>
      </c>
      <c r="D118" s="2" t="inlineStr">
        <is>
          <t>test.teststr_c</t>
        </is>
      </c>
      <c r="E118" s="3">
        <f>HYPERLINK("vscode://file/C:/work/work_ltxFunc/work_ltxapi/ldz/httpd-2.0.55/srclib/apr/test/teststr.c","teststr.c")</f>
        <v/>
      </c>
      <c r="F118" s="2" t="inlineStr">
        <is>
          <t>string_strtoi64()</t>
        </is>
      </c>
      <c r="G118" s="2" t="inlineStr">
        <is>
          <t>Global</t>
        </is>
      </c>
      <c r="H118" s="3">
        <f>HYPERLINK("vscode://file/C:/work/work_ltxFunc/work_ltxapi/ldz/httpd-2.0.55/srclib/apr/test/teststr.c:267","267,274,284")</f>
        <v/>
      </c>
      <c r="I118" s="2" t="inlineStr">
        <is>
          <t>test.testall_c</t>
        </is>
      </c>
      <c r="J118" s="3">
        <f>HYPERLINK("vscode://file/C:/work/work_ltxFunc/work_ltxapi/ldz/httpd-2.0.55/srclib/apr/test/testall.c","testall.c")</f>
        <v/>
      </c>
      <c r="K118" s="2" t="inlineStr">
        <is>
          <t>p</t>
        </is>
      </c>
    </row>
    <row r="119">
      <c r="A119" s="2" t="inlineStr">
        <is>
          <t>順依存</t>
        </is>
      </c>
      <c r="B119" s="2" t="n">
        <v>5</v>
      </c>
      <c r="C119" s="2" t="inlineStr">
        <is>
          <t>-4</t>
        </is>
      </c>
      <c r="D119" s="2" t="inlineStr">
        <is>
          <t>test.teststr_c</t>
        </is>
      </c>
      <c r="E119" s="3">
        <f>HYPERLINK("vscode://file/C:/work/work_ltxFunc/work_ltxapi/ldz/httpd-2.0.55/srclib/apr/test/teststr.c","teststr.c")</f>
        <v/>
      </c>
      <c r="F119" s="2" t="inlineStr">
        <is>
          <t>test_strtok()</t>
        </is>
      </c>
      <c r="G119" s="2" t="inlineStr">
        <is>
          <t>Global</t>
        </is>
      </c>
      <c r="H119" s="3">
        <f>HYPERLINK("vscode://file/C:/work/work_ltxFunc/work_ltxapi/ldz/httpd-2.0.55/srclib/apr/test/teststr.c:73","73,74")</f>
        <v/>
      </c>
      <c r="I119" s="2" t="inlineStr">
        <is>
          <t>test.testall_c</t>
        </is>
      </c>
      <c r="J119" s="3">
        <f>HYPERLINK("vscode://file/C:/work/work_ltxFunc/work_ltxapi/ldz/httpd-2.0.55/srclib/apr/test/testall.c","testall.c")</f>
        <v/>
      </c>
      <c r="K119" s="2" t="inlineStr">
        <is>
          <t>p</t>
        </is>
      </c>
    </row>
    <row r="120">
      <c r="A120" s="4" t="inlineStr">
        <is>
          <t>逆依存</t>
        </is>
      </c>
      <c r="B120" s="4" t="n">
        <v>5</v>
      </c>
      <c r="C120" s="4" t="inlineStr">
        <is>
          <t>15</t>
        </is>
      </c>
      <c r="D120" s="4" t="inlineStr">
        <is>
          <t>test.testall_c</t>
        </is>
      </c>
      <c r="E120" s="5">
        <f>HYPERLINK("vscode://file/C:/work/work_ltxFunc/work_ltxapi/ldz/httpd-2.0.55/srclib/apr/test/testall.c","testall.c")</f>
        <v/>
      </c>
      <c r="F120" s="4" t="inlineStr">
        <is>
          <t>testall.c</t>
        </is>
      </c>
      <c r="G120" s="4" t="inlineStr">
        <is>
          <t>Function Pointer Reference</t>
        </is>
      </c>
      <c r="H120" s="5">
        <f>HYPERLINK("vscode://file/C:/work/work_ltxFunc/work_ltxapi/ldz/httpd-2.0.55/srclib/apr/test/testall.c:73","73")</f>
        <v/>
      </c>
      <c r="I120" s="4" t="inlineStr">
        <is>
          <t>test.testenv_c</t>
        </is>
      </c>
      <c r="J120" s="5">
        <f>HYPERLINK("vscode://file/C:/work/work_ltxFunc/work_ltxapi/ldz/httpd-2.0.55/srclib/apr/test/testenv.c","testenv.c")</f>
        <v/>
      </c>
      <c r="K120" s="4" t="inlineStr">
        <is>
          <t>testenv()</t>
        </is>
      </c>
    </row>
    <row r="121">
      <c r="A121" s="4" t="inlineStr">
        <is>
          <t>逆依存</t>
        </is>
      </c>
      <c r="B121" s="4" t="n">
        <v>5</v>
      </c>
      <c r="C121" s="4" t="inlineStr">
        <is>
          <t>10</t>
        </is>
      </c>
      <c r="D121" s="4" t="inlineStr">
        <is>
          <t>test.testall_c</t>
        </is>
      </c>
      <c r="E121" s="5">
        <f>HYPERLINK("vscode://file/C:/work/work_ltxFunc/work_ltxapi/ldz/httpd-2.0.55/srclib/apr/test/testall.c","testall.c")</f>
        <v/>
      </c>
      <c r="F121" s="4" t="inlineStr">
        <is>
          <t>testall.c</t>
        </is>
      </c>
      <c r="G121" s="4" t="inlineStr">
        <is>
          <t>Function Pointer Reference</t>
        </is>
      </c>
      <c r="H121" s="5">
        <f>HYPERLINK("vscode://file/C:/work/work_ltxFunc/work_ltxapi/ldz/httpd-2.0.55/srclib/apr/test/testall.c:72","72")</f>
        <v/>
      </c>
      <c r="I121" s="4" t="inlineStr">
        <is>
          <t>test.testpath_c</t>
        </is>
      </c>
      <c r="J121" s="5">
        <f>HYPERLINK("vscode://file/C:/work/work_ltxFunc/work_ltxapi/ldz/httpd-2.0.55/srclib/apr/test/testpath.c","testpath.c")</f>
        <v/>
      </c>
      <c r="K121" s="4" t="inlineStr">
        <is>
          <t>testpath()</t>
        </is>
      </c>
    </row>
    <row r="122">
      <c r="A122" s="4" t="inlineStr">
        <is>
          <t>逆依存</t>
        </is>
      </c>
      <c r="B122" s="4" t="n">
        <v>5</v>
      </c>
      <c r="C122" s="4" t="inlineStr">
        <is>
          <t>11</t>
        </is>
      </c>
      <c r="D122" s="4" t="inlineStr">
        <is>
          <t>test.testall_c</t>
        </is>
      </c>
      <c r="E122" s="5">
        <f>HYPERLINK("vscode://file/C:/work/work_ltxFunc/work_ltxapi/ldz/httpd-2.0.55/srclib/apr/test/testall.c","testall.c")</f>
        <v/>
      </c>
      <c r="F122" s="4" t="inlineStr">
        <is>
          <t>testall.c</t>
        </is>
      </c>
      <c r="G122" s="4" t="inlineStr">
        <is>
          <t>Function Pointer Reference</t>
        </is>
      </c>
      <c r="H122" s="5">
        <f>HYPERLINK("vscode://file/C:/work/work_ltxFunc/work_ltxapi/ldz/httpd-2.0.55/srclib/apr/test/testall.c:70","70")</f>
        <v/>
      </c>
      <c r="I122" s="4" t="inlineStr">
        <is>
          <t>test.testnames_c</t>
        </is>
      </c>
      <c r="J122" s="5">
        <f>HYPERLINK("vscode://file/C:/work/work_ltxFunc/work_ltxapi/ldz/httpd-2.0.55/srclib/apr/test/testnames.c","testnames.c")</f>
        <v/>
      </c>
      <c r="K122" s="4" t="inlineStr">
        <is>
          <t>testnames()</t>
        </is>
      </c>
    </row>
    <row r="123">
      <c r="A123" s="4" t="inlineStr">
        <is>
          <t>逆依存</t>
        </is>
      </c>
      <c r="B123" s="4" t="n">
        <v>5</v>
      </c>
      <c r="C123" s="4" t="inlineStr">
        <is>
          <t>19</t>
        </is>
      </c>
      <c r="D123" s="4" t="inlineStr">
        <is>
          <t>test.testall_c</t>
        </is>
      </c>
      <c r="E123" s="5">
        <f>HYPERLINK("vscode://file/C:/work/work_ltxFunc/work_ltxapi/ldz/httpd-2.0.55/srclib/apr/test/testall.c","testall.c")</f>
        <v/>
      </c>
      <c r="F123" s="4" t="inlineStr">
        <is>
          <t>testall.c</t>
        </is>
      </c>
      <c r="G123" s="4" t="inlineStr">
        <is>
          <t>Function Pointer Reference</t>
        </is>
      </c>
      <c r="H123" s="5">
        <f>HYPERLINK("vscode://file/C:/work/work_ltxFunc/work_ltxapi/ldz/httpd-2.0.55/srclib/apr/test/testall.c:69","69")</f>
        <v/>
      </c>
      <c r="I123" s="4" t="inlineStr">
        <is>
          <t>test.testargs_c</t>
        </is>
      </c>
      <c r="J123" s="5">
        <f>HYPERLINK("vscode://file/C:/work/work_ltxFunc/work_ltxapi/ldz/httpd-2.0.55/srclib/apr/test/testargs.c","testargs.c")</f>
        <v/>
      </c>
      <c r="K123" s="4" t="inlineStr">
        <is>
          <t>testgetopt()</t>
        </is>
      </c>
    </row>
    <row r="124">
      <c r="A124" s="4" t="inlineStr">
        <is>
          <t>逆依存</t>
        </is>
      </c>
      <c r="B124" s="4" t="n">
        <v>5</v>
      </c>
      <c r="C124" s="4" t="inlineStr">
        <is>
          <t>8</t>
        </is>
      </c>
      <c r="D124" s="4" t="inlineStr">
        <is>
          <t>test.testall_c</t>
        </is>
      </c>
      <c r="E124" s="5">
        <f>HYPERLINK("vscode://file/C:/work/work_ltxFunc/work_ltxapi/ldz/httpd-2.0.55/srclib/apr/test/testall.c","testall.c")</f>
        <v/>
      </c>
      <c r="F124" s="4" t="inlineStr">
        <is>
          <t>testall.c</t>
        </is>
      </c>
      <c r="G124" s="4" t="inlineStr">
        <is>
          <t>Function Pointer Reference</t>
        </is>
      </c>
      <c r="H124" s="5">
        <f>HYPERLINK("vscode://file/C:/work/work_ltxFunc/work_ltxapi/ldz/httpd-2.0.55/srclib/apr/test/testall.c:66","66")</f>
        <v/>
      </c>
      <c r="I124" s="4" t="inlineStr">
        <is>
          <t>test.testpoll_c</t>
        </is>
      </c>
      <c r="J124" s="5">
        <f>HYPERLINK("vscode://file/C:/work/work_ltxFunc/work_ltxapi/ldz/httpd-2.0.55/srclib/apr/test/testpoll.c","testpoll.c")</f>
        <v/>
      </c>
      <c r="K124" s="4" t="inlineStr">
        <is>
          <t>testpoll()</t>
        </is>
      </c>
    </row>
    <row r="125">
      <c r="A125" s="4" t="inlineStr">
        <is>
          <t>逆依存</t>
        </is>
      </c>
      <c r="B125" s="4" t="n">
        <v>5</v>
      </c>
      <c r="C125" s="4" t="inlineStr">
        <is>
          <t>7</t>
        </is>
      </c>
      <c r="D125" s="4" t="inlineStr">
        <is>
          <t>test.testall_c</t>
        </is>
      </c>
      <c r="E125" s="5">
        <f>HYPERLINK("vscode://file/C:/work/work_ltxFunc/work_ltxapi/ldz/httpd-2.0.55/srclib/apr/test/testall.c","testall.c")</f>
        <v/>
      </c>
      <c r="F125" s="4" t="inlineStr">
        <is>
          <t>testall.c</t>
        </is>
      </c>
      <c r="G125" s="4" t="inlineStr">
        <is>
          <t>Function Pointer Reference</t>
        </is>
      </c>
      <c r="H125" s="5">
        <f>HYPERLINK("vscode://file/C:/work/work_ltxFunc/work_ltxapi/ldz/httpd-2.0.55/srclib/apr/test/testall.c:64","64")</f>
        <v/>
      </c>
      <c r="I125" s="4" t="inlineStr">
        <is>
          <t>test.testproc_c</t>
        </is>
      </c>
      <c r="J125" s="5">
        <f>HYPERLINK("vscode://file/C:/work/work_ltxFunc/work_ltxapi/ldz/httpd-2.0.55/srclib/apr/test/testproc.c","testproc.c")</f>
        <v/>
      </c>
      <c r="K125" s="4" t="inlineStr">
        <is>
          <t>testproc()</t>
        </is>
      </c>
    </row>
    <row r="126">
      <c r="A126" s="4" t="inlineStr">
        <is>
          <t>逆依存</t>
        </is>
      </c>
      <c r="B126" s="4" t="n">
        <v>5</v>
      </c>
      <c r="C126" s="4" t="inlineStr">
        <is>
          <t>5</t>
        </is>
      </c>
      <c r="D126" s="4" t="inlineStr">
        <is>
          <t>test.testall_c</t>
        </is>
      </c>
      <c r="E126" s="5">
        <f>HYPERLINK("vscode://file/C:/work/work_ltxFunc/work_ltxapi/ldz/httpd-2.0.55/srclib/apr/test/testall.c","testall.c")</f>
        <v/>
      </c>
      <c r="F126" s="4" t="inlineStr">
        <is>
          <t>testall.c</t>
        </is>
      </c>
      <c r="G126" s="4" t="inlineStr">
        <is>
          <t>Function Pointer Reference</t>
        </is>
      </c>
      <c r="H126" s="5">
        <f>HYPERLINK("vscode://file/C:/work/work_ltxFunc/work_ltxapi/ldz/httpd-2.0.55/srclib/apr/test/testall.c:63","63")</f>
        <v/>
      </c>
      <c r="I126" s="4" t="inlineStr">
        <is>
          <t>test.testsockopt_c</t>
        </is>
      </c>
      <c r="J126" s="5">
        <f>HYPERLINK("vscode://file/C:/work/work_ltxFunc/work_ltxapi/ldz/httpd-2.0.55/srclib/apr/test/testsockopt.c","testsockopt.c")</f>
        <v/>
      </c>
      <c r="K126" s="4" t="inlineStr">
        <is>
          <t>testsockopt()</t>
        </is>
      </c>
    </row>
    <row r="127">
      <c r="A127" s="4" t="inlineStr">
        <is>
          <t>逆依存</t>
        </is>
      </c>
      <c r="B127" s="4" t="n">
        <v>5</v>
      </c>
      <c r="C127" s="4" t="inlineStr">
        <is>
          <t>6</t>
        </is>
      </c>
      <c r="D127" s="4" t="inlineStr">
        <is>
          <t>test.testall_c</t>
        </is>
      </c>
      <c r="E127" s="5">
        <f>HYPERLINK("vscode://file/C:/work/work_ltxFunc/work_ltxapi/ldz/httpd-2.0.55/srclib/apr/test/testall.c","testall.c")</f>
        <v/>
      </c>
      <c r="F127" s="4" t="inlineStr">
        <is>
          <t>testall.c</t>
        </is>
      </c>
      <c r="G127" s="4" t="inlineStr">
        <is>
          <t>Function Pointer Reference</t>
        </is>
      </c>
      <c r="H127" s="5">
        <f>HYPERLINK("vscode://file/C:/work/work_ltxFunc/work_ltxapi/ldz/httpd-2.0.55/srclib/apr/test/testall.c:62","62")</f>
        <v/>
      </c>
      <c r="I127" s="4" t="inlineStr">
        <is>
          <t>test.testsockets_c</t>
        </is>
      </c>
      <c r="J127" s="5">
        <f>HYPERLINK("vscode://file/C:/work/work_ltxFunc/work_ltxapi/ldz/httpd-2.0.55/srclib/apr/test/testsockets.c","testsockets.c")</f>
        <v/>
      </c>
      <c r="K127" s="4" t="inlineStr">
        <is>
          <t>testsockets()</t>
        </is>
      </c>
    </row>
    <row r="128">
      <c r="A128" s="4" t="inlineStr">
        <is>
          <t>逆依存</t>
        </is>
      </c>
      <c r="B128" s="4" t="n">
        <v>5</v>
      </c>
      <c r="C128" s="4" t="inlineStr">
        <is>
          <t>17</t>
        </is>
      </c>
      <c r="D128" s="4" t="inlineStr">
        <is>
          <t>test.testall_c</t>
        </is>
      </c>
      <c r="E128" s="5">
        <f>HYPERLINK("vscode://file/C:/work/work_ltxFunc/work_ltxapi/ldz/httpd-2.0.55/srclib/apr/test/testall.c","testall.c")</f>
        <v/>
      </c>
      <c r="F128" s="4" t="inlineStr">
        <is>
          <t>testall.c</t>
        </is>
      </c>
      <c r="G128" s="4" t="inlineStr">
        <is>
          <t>Function Pointer Reference</t>
        </is>
      </c>
      <c r="H128" s="5">
        <f>HYPERLINK("vscode://file/C:/work/work_ltxFunc/work_ltxapi/ldz/httpd-2.0.55/srclib/apr/test/testall.c:60","60")</f>
        <v/>
      </c>
      <c r="I128" s="4" t="inlineStr">
        <is>
          <t>test.testdso_c</t>
        </is>
      </c>
      <c r="J128" s="5">
        <f>HYPERLINK("vscode://file/C:/work/work_ltxFunc/work_ltxapi/ldz/httpd-2.0.55/srclib/apr/test/testdso.c","testdso.c")</f>
        <v/>
      </c>
      <c r="K128" s="4" t="inlineStr">
        <is>
          <t>testdso()</t>
        </is>
      </c>
    </row>
    <row r="129">
      <c r="A129" s="4" t="inlineStr">
        <is>
          <t>逆依存</t>
        </is>
      </c>
      <c r="B129" s="4" t="n">
        <v>5</v>
      </c>
      <c r="C129" s="4" t="inlineStr">
        <is>
          <t>18</t>
        </is>
      </c>
      <c r="D129" s="4" t="inlineStr">
        <is>
          <t>test.testall_c</t>
        </is>
      </c>
      <c r="E129" s="5">
        <f>HYPERLINK("vscode://file/C:/work/work_ltxFunc/work_ltxapi/ldz/httpd-2.0.55/srclib/apr/test/testall.c","testall.c")</f>
        <v/>
      </c>
      <c r="F129" s="4" t="inlineStr">
        <is>
          <t>testall.c</t>
        </is>
      </c>
      <c r="G129" s="4" t="inlineStr">
        <is>
          <t>Function Pointer Reference</t>
        </is>
      </c>
      <c r="H129" s="5">
        <f>HYPERLINK("vscode://file/C:/work/work_ltxFunc/work_ltxapi/ldz/httpd-2.0.55/srclib/apr/test/testall.c:58","58")</f>
        <v/>
      </c>
      <c r="I129" s="4" t="inlineStr">
        <is>
          <t>test.testdir_c</t>
        </is>
      </c>
      <c r="J129" s="5">
        <f>HYPERLINK("vscode://file/C:/work/work_ltxFunc/work_ltxapi/ldz/httpd-2.0.55/srclib/apr/test/testdir.c","testdir.c")</f>
        <v/>
      </c>
      <c r="K129" s="4" t="inlineStr">
        <is>
          <t>testdir()</t>
        </is>
      </c>
    </row>
    <row r="130">
      <c r="A130" s="4" t="inlineStr">
        <is>
          <t>逆依存</t>
        </is>
      </c>
      <c r="B130" s="4" t="n">
        <v>5</v>
      </c>
      <c r="C130" s="4" t="inlineStr">
        <is>
          <t>16</t>
        </is>
      </c>
      <c r="D130" s="4" t="inlineStr">
        <is>
          <t>test.testall_c</t>
        </is>
      </c>
      <c r="E130" s="5">
        <f>HYPERLINK("vscode://file/C:/work/work_ltxFunc/work_ltxapi/ldz/httpd-2.0.55/srclib/apr/test/testall.c","testall.c")</f>
        <v/>
      </c>
      <c r="F130" s="4" t="inlineStr">
        <is>
          <t>testall.c</t>
        </is>
      </c>
      <c r="G130" s="4" t="inlineStr">
        <is>
          <t>Function Pointer Reference</t>
        </is>
      </c>
      <c r="H130" s="5">
        <f>HYPERLINK("vscode://file/C:/work/work_ltxFunc/work_ltxapi/ldz/httpd-2.0.55/srclib/apr/test/testall.c:57","57")</f>
        <v/>
      </c>
      <c r="I130" s="4" t="inlineStr">
        <is>
          <t>test.testdup_c</t>
        </is>
      </c>
      <c r="J130" s="5">
        <f>HYPERLINK("vscode://file/C:/work/work_ltxFunc/work_ltxapi/ldz/httpd-2.0.55/srclib/apr/test/testdup.c","testdup.c")</f>
        <v/>
      </c>
      <c r="K130" s="4" t="inlineStr">
        <is>
          <t>testdup()</t>
        </is>
      </c>
    </row>
    <row r="131">
      <c r="A131" s="4" t="inlineStr">
        <is>
          <t>逆依存</t>
        </is>
      </c>
      <c r="B131" s="4" t="n">
        <v>5</v>
      </c>
      <c r="C131" s="4" t="inlineStr">
        <is>
          <t>9</t>
        </is>
      </c>
      <c r="D131" s="4" t="inlineStr">
        <is>
          <t>test.testall_c</t>
        </is>
      </c>
      <c r="E131" s="5">
        <f>HYPERLINK("vscode://file/C:/work/work_ltxFunc/work_ltxapi/ldz/httpd-2.0.55/srclib/apr/test/testall.c","testall.c")</f>
        <v/>
      </c>
      <c r="F131" s="4" t="inlineStr">
        <is>
          <t>testall.c</t>
        </is>
      </c>
      <c r="G131" s="4" t="inlineStr">
        <is>
          <t>Function Pointer Reference</t>
        </is>
      </c>
      <c r="H131" s="5">
        <f>HYPERLINK("vscode://file/C:/work/work_ltxFunc/work_ltxapi/ldz/httpd-2.0.55/srclib/apr/test/testall.c:56","56")</f>
        <v/>
      </c>
      <c r="I131" s="4" t="inlineStr">
        <is>
          <t>test.testpipe_c</t>
        </is>
      </c>
      <c r="J131" s="5">
        <f>HYPERLINK("vscode://file/C:/work/work_ltxFunc/work_ltxapi/ldz/httpd-2.0.55/srclib/apr/test/testpipe.c","testpipe.c")</f>
        <v/>
      </c>
      <c r="K131" s="4" t="inlineStr">
        <is>
          <t>testpipe()</t>
        </is>
      </c>
    </row>
    <row r="132">
      <c r="A132" s="4" t="inlineStr">
        <is>
          <t>逆依存</t>
        </is>
      </c>
      <c r="B132" s="4" t="n">
        <v>5</v>
      </c>
      <c r="C132" s="4" t="inlineStr">
        <is>
          <t>14</t>
        </is>
      </c>
      <c r="D132" s="4" t="inlineStr">
        <is>
          <t>test.testall_c</t>
        </is>
      </c>
      <c r="E132" s="5">
        <f>HYPERLINK("vscode://file/C:/work/work_ltxFunc/work_ltxapi/ldz/httpd-2.0.55/srclib/apr/test/testall.c","testall.c")</f>
        <v/>
      </c>
      <c r="F132" s="4" t="inlineStr">
        <is>
          <t>testall.c</t>
        </is>
      </c>
      <c r="G132" s="4" t="inlineStr">
        <is>
          <t>Function Pointer Reference</t>
        </is>
      </c>
      <c r="H132" s="5">
        <f>HYPERLINK("vscode://file/C:/work/work_ltxFunc/work_ltxapi/ldz/httpd-2.0.55/srclib/apr/test/testall.c:55","55")</f>
        <v/>
      </c>
      <c r="I132" s="4" t="inlineStr">
        <is>
          <t>test.testfileinfo_c</t>
        </is>
      </c>
      <c r="J132" s="5">
        <f>HYPERLINK("vscode://file/C:/work/work_ltxFunc/work_ltxapi/ldz/httpd-2.0.55/srclib/apr/test/testfileinfo.c","testfileinfo.c")</f>
        <v/>
      </c>
      <c r="K132" s="4" t="inlineStr">
        <is>
          <t>testfileinfo()</t>
        </is>
      </c>
    </row>
    <row r="133">
      <c r="A133" s="4" t="inlineStr">
        <is>
          <t>逆依存</t>
        </is>
      </c>
      <c r="B133" s="4" t="n">
        <v>5</v>
      </c>
      <c r="C133" s="4" t="inlineStr">
        <is>
          <t>13</t>
        </is>
      </c>
      <c r="D133" s="4" t="inlineStr">
        <is>
          <t>test.testall_c</t>
        </is>
      </c>
      <c r="E133" s="5">
        <f>HYPERLINK("vscode://file/C:/work/work_ltxFunc/work_ltxapi/ldz/httpd-2.0.55/srclib/apr/test/testall.c","testall.c")</f>
        <v/>
      </c>
      <c r="F133" s="4" t="inlineStr">
        <is>
          <t>testall.c</t>
        </is>
      </c>
      <c r="G133" s="4" t="inlineStr">
        <is>
          <t>Function Pointer Reference</t>
        </is>
      </c>
      <c r="H133" s="5">
        <f>HYPERLINK("vscode://file/C:/work/work_ltxFunc/work_ltxapi/ldz/httpd-2.0.55/srclib/apr/test/testall.c:50","50")</f>
        <v/>
      </c>
      <c r="I133" s="4" t="inlineStr">
        <is>
          <t>test.testhash_c</t>
        </is>
      </c>
      <c r="J133" s="5">
        <f>HYPERLINK("vscode://file/C:/work/work_ltxFunc/work_ltxapi/ldz/httpd-2.0.55/srclib/apr/test/testhash.c","testhash.c")</f>
        <v/>
      </c>
      <c r="K133" s="4" t="inlineStr">
        <is>
          <t>testhash()</t>
        </is>
      </c>
    </row>
    <row r="134">
      <c r="A134" s="4" t="inlineStr">
        <is>
          <t>逆依存</t>
        </is>
      </c>
      <c r="B134" s="4" t="n">
        <v>5</v>
      </c>
      <c r="C134" s="4" t="inlineStr">
        <is>
          <t>3</t>
        </is>
      </c>
      <c r="D134" s="4" t="inlineStr">
        <is>
          <t>test.testall_c</t>
        </is>
      </c>
      <c r="E134" s="5">
        <f>HYPERLINK("vscode://file/C:/work/work_ltxFunc/work_ltxapi/ldz/httpd-2.0.55/srclib/apr/test/testall.c","testall.c")</f>
        <v/>
      </c>
      <c r="F134" s="4" t="inlineStr">
        <is>
          <t>testall.c</t>
        </is>
      </c>
      <c r="G134" s="4" t="inlineStr">
        <is>
          <t>Function Pointer Reference</t>
        </is>
      </c>
      <c r="H134" s="5">
        <f>HYPERLINK("vscode://file/C:/work/work_ltxFunc/work_ltxapi/ldz/httpd-2.0.55/srclib/apr/test/testall.c:49","49")</f>
        <v/>
      </c>
      <c r="I134" s="4" t="inlineStr">
        <is>
          <t>test.testtable_c</t>
        </is>
      </c>
      <c r="J134" s="5">
        <f>HYPERLINK("vscode://file/C:/work/work_ltxFunc/work_ltxapi/ldz/httpd-2.0.55/srclib/apr/test/testtable.c","testtable.c")</f>
        <v/>
      </c>
      <c r="K134" s="4" t="inlineStr">
        <is>
          <t>testtable()</t>
        </is>
      </c>
    </row>
    <row r="135">
      <c r="A135" s="4" t="inlineStr">
        <is>
          <t>逆依存</t>
        </is>
      </c>
      <c r="B135" s="4" t="n">
        <v>5</v>
      </c>
      <c r="C135" s="4" t="inlineStr">
        <is>
          <t>1</t>
        </is>
      </c>
      <c r="D135" s="4" t="inlineStr">
        <is>
          <t>test.testall_c</t>
        </is>
      </c>
      <c r="E135" s="5">
        <f>HYPERLINK("vscode://file/C:/work/work_ltxFunc/work_ltxapi/ldz/httpd-2.0.55/srclib/apr/test/testall.c","testall.c")</f>
        <v/>
      </c>
      <c r="F135" s="4" t="inlineStr">
        <is>
          <t>testall.c</t>
        </is>
      </c>
      <c r="G135" s="4" t="inlineStr">
        <is>
          <t>Function Pointer Reference</t>
        </is>
      </c>
      <c r="H135" s="5">
        <f>HYPERLINK("vscode://file/C:/work/work_ltxFunc/work_ltxapi/ldz/httpd-2.0.55/srclib/apr/test/testall.c:48","48")</f>
        <v/>
      </c>
      <c r="I135" s="4" t="inlineStr">
        <is>
          <t>test.testud_c</t>
        </is>
      </c>
      <c r="J135" s="5">
        <f>HYPERLINK("vscode://file/C:/work/work_ltxFunc/work_ltxapi/ldz/httpd-2.0.55/srclib/apr/test/testud.c","testud.c")</f>
        <v/>
      </c>
      <c r="K135" s="4" t="inlineStr">
        <is>
          <t>testud()</t>
        </is>
      </c>
    </row>
    <row r="136">
      <c r="A136" s="4" t="inlineStr">
        <is>
          <t>逆依存</t>
        </is>
      </c>
      <c r="B136" s="4" t="n">
        <v>5</v>
      </c>
      <c r="C136" s="4" t="inlineStr">
        <is>
          <t>12</t>
        </is>
      </c>
      <c r="D136" s="4" t="inlineStr">
        <is>
          <t>test.testall_c</t>
        </is>
      </c>
      <c r="E136" s="5">
        <f>HYPERLINK("vscode://file/C:/work/work_ltxFunc/work_ltxapi/ldz/httpd-2.0.55/srclib/apr/test/testall.c","testall.c")</f>
        <v/>
      </c>
      <c r="F136" s="4" t="inlineStr">
        <is>
          <t>testall.c</t>
        </is>
      </c>
      <c r="G136" s="4" t="inlineStr">
        <is>
          <t>Function Pointer Reference</t>
        </is>
      </c>
      <c r="H136" s="5">
        <f>HYPERLINK("vscode://file/C:/work/work_ltxFunc/work_ltxapi/ldz/httpd-2.0.55/srclib/apr/test/testall.c:46","46")</f>
        <v/>
      </c>
      <c r="I136" s="4" t="inlineStr">
        <is>
          <t>test.testipsub_c</t>
        </is>
      </c>
      <c r="J136" s="5">
        <f>HYPERLINK("vscode://file/C:/work/work_ltxFunc/work_ltxapi/ldz/httpd-2.0.55/srclib/apr/test/testipsub.c","testipsub.c")</f>
        <v/>
      </c>
      <c r="K136" s="4" t="inlineStr">
        <is>
          <t>testipsub()</t>
        </is>
      </c>
    </row>
    <row r="137">
      <c r="A137" s="4" t="inlineStr">
        <is>
          <t>逆依存</t>
        </is>
      </c>
      <c r="B137" s="4" t="n">
        <v>5</v>
      </c>
      <c r="C137" s="4" t="inlineStr">
        <is>
          <t>2</t>
        </is>
      </c>
      <c r="D137" s="4" t="inlineStr">
        <is>
          <t>test.testall_c</t>
        </is>
      </c>
      <c r="E137" s="5">
        <f>HYPERLINK("vscode://file/C:/work/work_ltxFunc/work_ltxapi/ldz/httpd-2.0.55/srclib/apr/test/testall.c","testall.c")</f>
        <v/>
      </c>
      <c r="F137" s="4" t="inlineStr">
        <is>
          <t>testall.c</t>
        </is>
      </c>
      <c r="G137" s="4" t="inlineStr">
        <is>
          <t>Function Pointer Reference</t>
        </is>
      </c>
      <c r="H137" s="5">
        <f>HYPERLINK("vscode://file/C:/work/work_ltxFunc/work_ltxapi/ldz/httpd-2.0.55/srclib/apr/test/testall.c:44","44")</f>
        <v/>
      </c>
      <c r="I137" s="4" t="inlineStr">
        <is>
          <t>test.testtime_c</t>
        </is>
      </c>
      <c r="J137" s="5">
        <f>HYPERLINK("vscode://file/C:/work/work_ltxFunc/work_ltxapi/ldz/httpd-2.0.55/srclib/apr/test/testtime.c","testtime.c")</f>
        <v/>
      </c>
      <c r="K137" s="4" t="inlineStr">
        <is>
          <t>testtime()</t>
        </is>
      </c>
    </row>
    <row r="138">
      <c r="A138" s="4" t="inlineStr">
        <is>
          <t>逆依存</t>
        </is>
      </c>
      <c r="B138" s="4" t="n">
        <v>5</v>
      </c>
      <c r="C138" s="4" t="inlineStr">
        <is>
          <t>4</t>
        </is>
      </c>
      <c r="D138" s="4" t="inlineStr">
        <is>
          <t>test.testall_c</t>
        </is>
      </c>
      <c r="E138" s="5">
        <f>HYPERLINK("vscode://file/C:/work/work_ltxFunc/work_ltxapi/ldz/httpd-2.0.55/srclib/apr/test/testall.c","testall.c")</f>
        <v/>
      </c>
      <c r="F138" s="4" t="inlineStr">
        <is>
          <t>testall.c</t>
        </is>
      </c>
      <c r="G138" s="4" t="inlineStr">
        <is>
          <t>Function Pointer Reference</t>
        </is>
      </c>
      <c r="H138" s="5">
        <f>HYPERLINK("vscode://file/C:/work/work_ltxFunc/work_ltxapi/ldz/httpd-2.0.55/srclib/apr/test/testall.c:43","43")</f>
        <v/>
      </c>
      <c r="I138" s="4" t="inlineStr">
        <is>
          <t>test.teststr_c</t>
        </is>
      </c>
      <c r="J138" s="5">
        <f>HYPERLINK("vscode://file/C:/work/work_ltxFunc/work_ltxapi/ldz/httpd-2.0.55/srclib/apr/test/teststr.c","teststr.c")</f>
        <v/>
      </c>
      <c r="K138" s="4" t="inlineStr">
        <is>
          <t>teststr()</t>
        </is>
      </c>
    </row>
  </sheetData>
  <autoFilter ref="A1:K13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