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'Details'!$A$1:$K$10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0" customWidth="1" min="4" max="4"/>
    <col width="50" customWidth="1" min="5" max="5"/>
    <col width="28" customWidth="1" min="6" max="6"/>
    <col width="28" customWidth="1" min="7" max="7"/>
    <col width="50" customWidth="1" min="8" max="8"/>
    <col width="20" customWidth="1" min="9" max="9"/>
    <col width="50" customWidth="1" min="10" max="10"/>
    <col width="30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4</v>
      </c>
      <c r="C2" s="2" t="inlineStr">
        <is>
          <t>-1</t>
        </is>
      </c>
      <c r="D2" s="2" t="inlineStr">
        <is>
          <t>threadproc.beos</t>
        </is>
      </c>
      <c r="E2" s="3">
        <f>HYPERLINK("vscode://file/C:/work/work_ltxFunc/work_ltxapi/ldz/httpd-2.0.55/srclib/apr/threadproc/beos/thread.c","thread.c")</f>
        <v/>
      </c>
      <c r="F2" s="2" t="inlineStr">
        <is>
          <t>APR_DECLARE()</t>
        </is>
      </c>
      <c r="G2" s="2" t="inlineStr">
        <is>
          <t>Invoke</t>
        </is>
      </c>
      <c r="H2" s="3">
        <f>HYPERLINK("vscode://file/C:/work/work_ltxFunc/work_ltxapi/ldz/httpd-2.0.55/srclib/apr/threadproc/beos/thread.c:221","221")</f>
        <v/>
      </c>
      <c r="I2" s="2" t="inlineStr">
        <is>
          <t>threadproc.netware</t>
        </is>
      </c>
      <c r="J2" s="3">
        <f>HYPERLINK("vscode://file/C:/work/work_ltxFunc/work_ltxapi/ldz/httpd-2.0.55/srclib/apr/threadproc/netware/thread.c","thread.c")</f>
        <v/>
      </c>
      <c r="K2" s="2" t="inlineStr">
        <is>
          <t>thread_c.apr_thread_create()</t>
        </is>
      </c>
    </row>
    <row r="3">
      <c r="A3" s="2" t="inlineStr">
        <is>
          <t>順依存</t>
        </is>
      </c>
      <c r="B3" s="2" t="n">
        <v>4</v>
      </c>
      <c r="C3" s="2" t="inlineStr">
        <is>
          <t>-2</t>
        </is>
      </c>
      <c r="D3" s="2" t="inlineStr">
        <is>
          <t>threadproc.beos</t>
        </is>
      </c>
      <c r="E3" s="3">
        <f>HYPERLINK("vscode://file/C:/work/work_ltxFunc/work_ltxapi/ldz/httpd-2.0.55/srclib/apr/threadproc/beos/proc.c","proc.c")</f>
        <v/>
      </c>
      <c r="F3" s="2" t="inlineStr">
        <is>
          <t>APR_DECLARE()</t>
        </is>
      </c>
      <c r="G3" s="2" t="inlineStr">
        <is>
          <t>Invoke</t>
        </is>
      </c>
      <c r="H3" s="3">
        <f>HYPERLINK("vscode://file/C:/work/work_ltxFunc/work_ltxapi/ldz/httpd-2.0.55/srclib/apr/threadproc/beos/proc.c:300","300")</f>
        <v/>
      </c>
      <c r="I3" s="2" t="inlineStr">
        <is>
          <t>threadproc.unix</t>
        </is>
      </c>
      <c r="J3" s="3">
        <f>HYPERLINK("vscode://file/C:/work/work_ltxFunc/work_ltxapi/ldz/httpd-2.0.55/srclib/apr/threadproc/unix/procsup.c","procsup.c")</f>
        <v/>
      </c>
      <c r="K3" s="2" t="inlineStr">
        <is>
          <t>procsup_c.waitpid()</t>
        </is>
      </c>
    </row>
    <row r="4">
      <c r="A4" s="2" t="inlineStr">
        <is>
          <t>順依存</t>
        </is>
      </c>
      <c r="B4" s="2" t="n">
        <v>4</v>
      </c>
      <c r="C4" s="2" t="inlineStr">
        <is>
          <t>-2</t>
        </is>
      </c>
      <c r="D4" s="2" t="inlineStr">
        <is>
          <t>threadproc.beos</t>
        </is>
      </c>
      <c r="E4" s="3">
        <f>HYPERLINK("vscode://file/C:/work/work_ltxFunc/work_ltxapi/ldz/httpd-2.0.55/srclib/apr/threadproc/beos/threadproc_common.c","threadproc_common.c")</f>
        <v/>
      </c>
      <c r="F4" s="2" t="inlineStr">
        <is>
          <t>threadproc_common.c</t>
        </is>
      </c>
      <c r="G4" s="2" t="inlineStr">
        <is>
          <t>Include</t>
        </is>
      </c>
      <c r="H4" s="3">
        <f>HYPERLINK("vscode://file/C:/work/work_ltxFunc/work_ltxapi/ldz/httpd-2.0.55/srclib/apr/threadproc/beos/threadproc_common.c:19","19")</f>
        <v/>
      </c>
      <c r="I4" s="2" t="inlineStr">
        <is>
          <t>threadproc.unix</t>
        </is>
      </c>
      <c r="J4" s="3">
        <f>HYPERLINK("vscode://file/C:/work/work_ltxFunc/work_ltxapi/ldz/httpd-2.0.55/srclib/apr/threadproc/unix/signals.c","signals.c")</f>
        <v/>
      </c>
      <c r="K4" s="2" t="inlineStr">
        <is>
          <t>signals_c</t>
        </is>
      </c>
    </row>
    <row r="5">
      <c r="A5" s="2" t="inlineStr">
        <is>
          <t>順依存</t>
        </is>
      </c>
      <c r="B5" s="2" t="n">
        <v>4</v>
      </c>
      <c r="C5" s="2" t="inlineStr">
        <is>
          <t>-2</t>
        </is>
      </c>
      <c r="D5" s="2" t="inlineStr">
        <is>
          <t>threadproc.beos</t>
        </is>
      </c>
      <c r="E5" s="3">
        <f>HYPERLINK("vscode://file/C:/work/work_ltxFunc/work_ltxapi/ldz/httpd-2.0.55/srclib/apr/threadproc/beos/threadproc_common.c","threadproc_common.c")</f>
        <v/>
      </c>
      <c r="F5" s="2" t="inlineStr">
        <is>
          <t>threadproc_common.c</t>
        </is>
      </c>
      <c r="G5" s="2" t="inlineStr">
        <is>
          <t>Include</t>
        </is>
      </c>
      <c r="H5" s="3">
        <f>HYPERLINK("vscode://file/C:/work/work_ltxFunc/work_ltxapi/ldz/httpd-2.0.55/srclib/apr/threadproc/beos/threadproc_common.c:20","20")</f>
        <v/>
      </c>
      <c r="I5" s="2" t="inlineStr">
        <is>
          <t>threadproc.unix</t>
        </is>
      </c>
      <c r="J5" s="3">
        <f>HYPERLINK("vscode://file/C:/work/work_ltxFunc/work_ltxapi/ldz/httpd-2.0.55/srclib/apr/threadproc/unix/procsup.c","procsup.c")</f>
        <v/>
      </c>
      <c r="K5" s="2" t="inlineStr">
        <is>
          <t>procsup_c</t>
        </is>
      </c>
    </row>
    <row r="6">
      <c r="A6" s="4" t="inlineStr">
        <is>
          <t>逆依存</t>
        </is>
      </c>
      <c r="B6" s="4" t="n">
        <v>4</v>
      </c>
      <c r="C6" s="4" t="inlineStr">
        <is>
          <t>1</t>
        </is>
      </c>
      <c r="D6" s="4" t="inlineStr">
        <is>
          <t>threadproc.netware</t>
        </is>
      </c>
      <c r="E6" s="5">
        <f>HYPERLINK("vscode://file/C:/work/work_ltxFunc/work_ltxapi/ldz/httpd-2.0.55/srclib/apr/threadproc/netware/thread.c","thread.c")</f>
        <v/>
      </c>
      <c r="F6" s="4" t="inlineStr">
        <is>
          <t>apr_thread_create()</t>
        </is>
      </c>
      <c r="G6" s="4" t="inlineStr">
        <is>
          <t>Function Pointer Reference</t>
        </is>
      </c>
      <c r="H6" s="5">
        <f>HYPERLINK("vscode://file/C:/work/work_ltxFunc/work_ltxapi/ldz/httpd-2.0.55/srclib/apr/threadproc/netware/thread.c:115","115")</f>
        <v/>
      </c>
      <c r="I6" s="4" t="inlineStr">
        <is>
          <t>threadproc.beos</t>
        </is>
      </c>
      <c r="J6" s="5">
        <f>HYPERLINK("vscode://file/C:/work/work_ltxFunc/work_ltxapi/ldz/httpd-2.0.55/srclib/apr/threadproc/beos/thread.c","thread.c")</f>
        <v/>
      </c>
      <c r="K6" s="4" t="inlineStr">
        <is>
          <t>thread_c.dummy_worker()</t>
        </is>
      </c>
    </row>
    <row r="7">
      <c r="A7" s="2" t="inlineStr">
        <is>
          <t>順依存</t>
        </is>
      </c>
      <c r="B7" s="2" t="n">
        <v>4</v>
      </c>
      <c r="C7" s="2" t="inlineStr">
        <is>
          <t>-1</t>
        </is>
      </c>
      <c r="D7" s="2" t="inlineStr">
        <is>
          <t>threadproc.netware</t>
        </is>
      </c>
      <c r="E7" s="3">
        <f>HYPERLINK("vscode://file/C:/work/work_ltxFunc/work_ltxapi/ldz/httpd-2.0.55/srclib/apr/threadproc/netware/proc.c","proc.c")</f>
        <v/>
      </c>
      <c r="F7" s="2" t="inlineStr">
        <is>
          <t>apr_netware_proc_cleanup()</t>
        </is>
      </c>
      <c r="G7" s="2" t="inlineStr">
        <is>
          <t>Invoke</t>
        </is>
      </c>
      <c r="H7" s="3">
        <f>HYPERLINK("vscode://file/C:/work/work_ltxFunc/work_ltxapi/ldz/httpd-2.0.55/srclib/apr/threadproc/netware/proc.c:31","31")</f>
        <v/>
      </c>
      <c r="I7" s="2" t="inlineStr">
        <is>
          <t>threadproc.unix</t>
        </is>
      </c>
      <c r="J7" s="3">
        <f>HYPERLINK("vscode://file/C:/work/work_ltxFunc/work_ltxapi/ldz/httpd-2.0.55/srclib/apr/threadproc/unix/procsup.c","procsup.c")</f>
        <v/>
      </c>
      <c r="K7" s="2" t="inlineStr">
        <is>
          <t>procsup_c.waitpid()</t>
        </is>
      </c>
    </row>
    <row r="8">
      <c r="A8" s="2" t="inlineStr">
        <is>
          <t>順依存</t>
        </is>
      </c>
      <c r="B8" s="2" t="n">
        <v>4</v>
      </c>
      <c r="C8" s="2" t="inlineStr">
        <is>
          <t>-1</t>
        </is>
      </c>
      <c r="D8" s="2" t="inlineStr">
        <is>
          <t>threadproc.netware</t>
        </is>
      </c>
      <c r="E8" s="3">
        <f>HYPERLINK("vscode://file/C:/work/work_ltxFunc/work_ltxapi/ldz/httpd-2.0.55/srclib/apr/threadproc/netware/proc.c","proc.c")</f>
        <v/>
      </c>
      <c r="F8" s="2" t="inlineStr">
        <is>
          <t>APR_DECLARE()</t>
        </is>
      </c>
      <c r="G8" s="2" t="inlineStr">
        <is>
          <t>Invoke</t>
        </is>
      </c>
      <c r="H8" s="3">
        <f>HYPERLINK("vscode://file/C:/work/work_ltxFunc/work_ltxapi/ldz/httpd-2.0.55/srclib/apr/threadproc/netware/proc.c:385","385")</f>
        <v/>
      </c>
      <c r="I8" s="2" t="inlineStr">
        <is>
          <t>threadproc.unix</t>
        </is>
      </c>
      <c r="J8" s="3">
        <f>HYPERLINK("vscode://file/C:/work/work_ltxFunc/work_ltxapi/ldz/httpd-2.0.55/srclib/apr/threadproc/unix/procsup.c","procsup.c")</f>
        <v/>
      </c>
      <c r="K8" s="2" t="inlineStr">
        <is>
          <t>procsup_c.waitpid()</t>
        </is>
      </c>
    </row>
    <row r="9">
      <c r="A9" s="4" t="inlineStr">
        <is>
          <t>逆依存</t>
        </is>
      </c>
      <c r="B9" s="4" t="n">
        <v>4</v>
      </c>
      <c r="C9" s="4" t="inlineStr">
        <is>
          <t>1</t>
        </is>
      </c>
      <c r="D9" s="4" t="inlineStr">
        <is>
          <t>threadproc.unix</t>
        </is>
      </c>
      <c r="E9" s="5">
        <f>HYPERLINK("vscode://file/C:/work/work_ltxFunc/work_ltxapi/ldz/httpd-2.0.55/srclib/apr/threadproc/unix/proc.c","proc.c")</f>
        <v/>
      </c>
      <c r="F9" s="4" t="inlineStr">
        <is>
          <t>APR_DECLARE()</t>
        </is>
      </c>
      <c r="G9" s="4" t="inlineStr">
        <is>
          <t>Invoke</t>
        </is>
      </c>
      <c r="H9" s="5">
        <f>HYPERLINK("vscode://file/C:/work/work_ltxFunc/work_ltxapi/ldz/httpd-2.0.55/srclib/apr/threadproc/unix/proc.c:392","392")</f>
        <v/>
      </c>
      <c r="I9" s="4" t="inlineStr">
        <is>
          <t>threadproc.netware</t>
        </is>
      </c>
      <c r="J9" s="5">
        <f>HYPERLINK("vscode://file/C:/work/work_ltxFunc/work_ltxapi/ldz/httpd-2.0.55/srclib/apr/threadproc/netware/proc.c","proc.c")</f>
        <v/>
      </c>
      <c r="K9" s="4" t="inlineStr">
        <is>
          <t>proc_c.limit_proc()</t>
        </is>
      </c>
    </row>
    <row r="10">
      <c r="A10" s="4" t="inlineStr">
        <is>
          <t>逆依存</t>
        </is>
      </c>
      <c r="B10" s="4" t="n">
        <v>4</v>
      </c>
      <c r="C10" s="4" t="inlineStr">
        <is>
          <t>1</t>
        </is>
      </c>
      <c r="D10" s="4" t="inlineStr">
        <is>
          <t>threadproc.unix</t>
        </is>
      </c>
      <c r="E10" s="5">
        <f>HYPERLINK("vscode://file/C:/work/work_ltxFunc/work_ltxapi/ldz/httpd-2.0.55/srclib/apr/threadproc/unix/proc.c","proc.c")</f>
        <v/>
      </c>
      <c r="F10" s="4" t="inlineStr">
        <is>
          <t>APR_DECLARE()</t>
        </is>
      </c>
      <c r="G10" s="4" t="inlineStr">
        <is>
          <t>Invoke</t>
        </is>
      </c>
      <c r="H10" s="5">
        <f>HYPERLINK("vscode://file/C:/work/work_ltxFunc/work_ltxapi/ldz/httpd-2.0.55/srclib/apr/threadproc/unix/proc.c:448","448,460,467,475")</f>
        <v/>
      </c>
      <c r="I10" s="4" t="inlineStr">
        <is>
          <t>threadproc.netware</t>
        </is>
      </c>
      <c r="J10" s="5">
        <f>HYPERLINK("vscode://file/C:/work/work_ltxFunc/work_ltxapi/ldz/httpd-2.0.55/srclib/apr/threadproc/netware/procsup.c","procsup.c")</f>
        <v/>
      </c>
      <c r="K10" s="4" t="inlineStr">
        <is>
          <t>procsup_c.apr_proc_detach()</t>
        </is>
      </c>
    </row>
  </sheetData>
  <autoFilter ref="A1:K1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