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3" borderId="1" pivotButton="0" quotePrefix="0" xfId="0"/>
    <xf numFmtId="0" fontId="2" fillId="3" borderId="1" pivotButton="0" quotePrefix="0" xfId="0"/>
    <xf numFmtId="0" fontId="0" fillId="0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9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30" customWidth="1" min="6" max="6"/>
    <col width="23" customWidth="1" min="7" max="7"/>
    <col width="50" customWidth="1" min="8" max="8"/>
    <col width="18" customWidth="1" min="9" max="9"/>
    <col width="50" customWidth="1" min="10" max="10"/>
    <col width="41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逆依存</t>
        </is>
      </c>
      <c r="B2" s="2" t="n">
        <v>4</v>
      </c>
      <c r="C2" s="2" t="inlineStr">
        <is>
          <t>1</t>
        </is>
      </c>
      <c r="D2" s="2" t="inlineStr">
        <is>
          <t>network_io.os2</t>
        </is>
      </c>
      <c r="E2" s="3">
        <f>HYPERLINK("vscode://file/C:/work/work_ltxFunc/work_ltxapi/ldz/httpd-2.0.55/srclib/apr/network_io/os2/sendrecv_udp.c","sendrecv_udp.c")</f>
        <v/>
      </c>
      <c r="F2" s="2" t="inlineStr">
        <is>
          <t>APR_DECLARE()</t>
        </is>
      </c>
      <c r="G2" s="2" t="inlineStr">
        <is>
          <t>Invoke</t>
        </is>
      </c>
      <c r="H2" s="3">
        <f>HYPERLINK("vscode://file/C:/work/work_ltxFunc/work_ltxapi/ldz/httpd-2.0.55/srclib/apr/network_io/os2/sendrecv_udp.c:41","41,80")</f>
        <v/>
      </c>
      <c r="I2" s="2" t="inlineStr">
        <is>
          <t>network_io.beos</t>
        </is>
      </c>
      <c r="J2" s="3">
        <f>HYPERLINK("vscode://file/C:/work/work_ltxFunc/work_ltxapi/ldz/httpd-2.0.55/srclib/apr/network_io/beos/sendrecv.c","sendrecv.c")</f>
        <v/>
      </c>
      <c r="K2" s="2" t="inlineStr">
        <is>
          <t>sendrecv_c.apr_wait_for_io_or_timeout()</t>
        </is>
      </c>
    </row>
    <row r="3">
      <c r="A3" s="4" t="inlineStr">
        <is>
          <t>順依存</t>
        </is>
      </c>
      <c r="B3" s="4" t="n">
        <v>4</v>
      </c>
      <c r="C3" s="4" t="inlineStr">
        <is>
          <t>-1</t>
        </is>
      </c>
      <c r="D3" s="4" t="inlineStr">
        <is>
          <t>network_io.os2</t>
        </is>
      </c>
      <c r="E3" s="5">
        <f>HYPERLINK("vscode://file/C:/work/work_ltxFunc/work_ltxapi/ldz/httpd-2.0.55/srclib/apr/network_io/os2/sendrecv.c","sendrecv.c")</f>
        <v/>
      </c>
      <c r="F3" s="4" t="inlineStr">
        <is>
          <t>APR_DECLARE()</t>
        </is>
      </c>
      <c r="G3" s="4" t="inlineStr">
        <is>
          <t>Invoke</t>
        </is>
      </c>
      <c r="H3" s="5">
        <f>HYPERLINK("vscode://file/C:/work/work_ltxFunc/work_ltxapi/ldz/httpd-2.0.55/srclib/apr/network_io/os2/sendrecv.c:157","157")</f>
        <v/>
      </c>
      <c r="I3" s="4" t="inlineStr">
        <is>
          <t>network_io.unix</t>
        </is>
      </c>
      <c r="J3" s="5">
        <f>HYPERLINK("vscode://file/C:/work/work_ltxFunc/work_ltxapi/ldz/httpd-2.0.55/srclib/apr/network_io/unix/sendrecv.c","sendrecv.c")</f>
        <v/>
      </c>
      <c r="K3" s="4" t="inlineStr">
        <is>
          <t>sendrecv_c.apr_socket_send()</t>
        </is>
      </c>
    </row>
    <row r="4">
      <c r="A4" s="4" t="inlineStr">
        <is>
          <t>順依存</t>
        </is>
      </c>
      <c r="B4" s="4" t="n">
        <v>4</v>
      </c>
      <c r="C4" s="4" t="inlineStr">
        <is>
          <t>-1</t>
        </is>
      </c>
      <c r="D4" s="4" t="inlineStr">
        <is>
          <t>network_io.os2</t>
        </is>
      </c>
      <c r="E4" s="5">
        <f>HYPERLINK("vscode://file/C:/work/work_ltxFunc/work_ltxapi/ldz/httpd-2.0.55/srclib/apr/network_io/os2/sendrecv.c","sendrecv.c")</f>
        <v/>
      </c>
      <c r="F4" s="4" t="inlineStr">
        <is>
          <t>APR_DECLARE()</t>
        </is>
      </c>
      <c r="G4" s="4" t="inlineStr">
        <is>
          <t>Invoke</t>
        </is>
      </c>
      <c r="H4" s="5">
        <f>HYPERLINK("vscode://file/C:/work/work_ltxFunc/work_ltxapi/ldz/httpd-2.0.55/srclib/apr/network_io/os2/sendrecv.c:172","172")</f>
        <v/>
      </c>
      <c r="I4" s="4" t="inlineStr">
        <is>
          <t>network_io.unix</t>
        </is>
      </c>
      <c r="J4" s="5">
        <f>HYPERLINK("vscode://file/C:/work/work_ltxFunc/work_ltxapi/ldz/httpd-2.0.55/srclib/apr/network_io/unix/sendrecv.c","sendrecv.c")</f>
        <v/>
      </c>
      <c r="K4" s="4" t="inlineStr">
        <is>
          <t>sendrecv_c.apr_socket_recv()</t>
        </is>
      </c>
    </row>
    <row r="5">
      <c r="A5" s="4" t="inlineStr">
        <is>
          <t>順依存</t>
        </is>
      </c>
      <c r="B5" s="4" t="n">
        <v>4</v>
      </c>
      <c r="C5" s="4" t="inlineStr">
        <is>
          <t>-1</t>
        </is>
      </c>
      <c r="D5" s="4" t="inlineStr">
        <is>
          <t>network_io.os2</t>
        </is>
      </c>
      <c r="E5" s="5">
        <f>HYPERLINK("vscode://file/C:/work/work_ltxFunc/work_ltxapi/ldz/httpd-2.0.55/srclib/apr/network_io/os2/sendrecv_udp.c","sendrecv_udp.c")</f>
        <v/>
      </c>
      <c r="F5" s="4" t="inlineStr">
        <is>
          <t>APR_DECLARE()</t>
        </is>
      </c>
      <c r="G5" s="4" t="inlineStr">
        <is>
          <t>Invoke</t>
        </is>
      </c>
      <c r="H5" s="5">
        <f>HYPERLINK("vscode://file/C:/work/work_ltxFunc/work_ltxapi/ldz/httpd-2.0.55/srclib/apr/network_io/os2/sendrecv_udp.c:111","111")</f>
        <v/>
      </c>
      <c r="I5" s="4" t="inlineStr">
        <is>
          <t>network_io.unix</t>
        </is>
      </c>
      <c r="J5" s="5">
        <f>HYPERLINK("vscode://file/C:/work/work_ltxFunc/work_ltxapi/ldz/httpd-2.0.55/srclib/apr/network_io/unix/sendrecv.c","sendrecv.c")</f>
        <v/>
      </c>
      <c r="K5" s="4" t="inlineStr">
        <is>
          <t>sendrecv_c.apr_socket_sendto()</t>
        </is>
      </c>
    </row>
    <row r="6">
      <c r="A6" s="4" t="inlineStr">
        <is>
          <t>順依存</t>
        </is>
      </c>
      <c r="B6" s="4" t="n">
        <v>4</v>
      </c>
      <c r="C6" s="4" t="inlineStr">
        <is>
          <t>-1</t>
        </is>
      </c>
      <c r="D6" s="4" t="inlineStr">
        <is>
          <t>network_io.os2</t>
        </is>
      </c>
      <c r="E6" s="5">
        <f>HYPERLINK("vscode://file/C:/work/work_ltxFunc/work_ltxapi/ldz/httpd-2.0.55/srclib/apr/network_io/os2/sendrecv_udp.c","sendrecv_udp.c")</f>
        <v/>
      </c>
      <c r="F6" s="4" t="inlineStr">
        <is>
          <t>APR_DECLARE()</t>
        </is>
      </c>
      <c r="G6" s="4" t="inlineStr">
        <is>
          <t>Invoke</t>
        </is>
      </c>
      <c r="H6" s="5">
        <f>HYPERLINK("vscode://file/C:/work/work_ltxFunc/work_ltxapi/ldz/httpd-2.0.55/srclib/apr/network_io/os2/sendrecv_udp.c:121","121")</f>
        <v/>
      </c>
      <c r="I6" s="4" t="inlineStr">
        <is>
          <t>network_io.unix</t>
        </is>
      </c>
      <c r="J6" s="5">
        <f>HYPERLINK("vscode://file/C:/work/work_ltxFunc/work_ltxapi/ldz/httpd-2.0.55/srclib/apr/network_io/unix/sendrecv.c","sendrecv.c")</f>
        <v/>
      </c>
      <c r="K6" s="4" t="inlineStr">
        <is>
          <t>sendrecv_c.apr_socket_recvfrom()</t>
        </is>
      </c>
    </row>
    <row r="7">
      <c r="A7" s="4" t="inlineStr">
        <is>
          <t>順依存</t>
        </is>
      </c>
      <c r="B7" s="4" t="n">
        <v>4</v>
      </c>
      <c r="C7" s="4" t="inlineStr">
        <is>
          <t>-1</t>
        </is>
      </c>
      <c r="D7" s="4" t="inlineStr">
        <is>
          <t>network_io.os2</t>
        </is>
      </c>
      <c r="E7" s="5">
        <f>HYPERLINK("vscode://file/C:/work/work_ltxFunc/work_ltxapi/ldz/httpd-2.0.55/srclib/apr/network_io/os2/sockets.c","sockets.c")</f>
        <v/>
      </c>
      <c r="F7" s="4" t="inlineStr">
        <is>
          <t>set_socket_vars()</t>
        </is>
      </c>
      <c r="G7" s="4" t="inlineStr">
        <is>
          <t>Invoke</t>
        </is>
      </c>
      <c r="H7" s="5">
        <f>HYPERLINK("vscode://file/C:/work/work_ltxFunc/work_ltxapi/ldz/httpd-2.0.55/srclib/apr/network_io/os2/sockets.c:54","54,55")</f>
        <v/>
      </c>
      <c r="I7" s="4" t="inlineStr">
        <is>
          <t>network_io.unix</t>
        </is>
      </c>
      <c r="J7" s="5">
        <f>HYPERLINK("vscode://file/C:/work/work_ltxFunc/work_ltxapi/ldz/httpd-2.0.55/srclib/apr/network_io/unix/sockaddr.c","sockaddr.c")</f>
        <v/>
      </c>
      <c r="K7" s="4" t="inlineStr">
        <is>
          <t>sockaddr_c.apr_sockaddr_vars_set()</t>
        </is>
      </c>
    </row>
    <row r="8">
      <c r="A8" s="4" t="inlineStr">
        <is>
          <t>順依存</t>
        </is>
      </c>
      <c r="B8" s="4" t="n">
        <v>4</v>
      </c>
      <c r="C8" s="4" t="inlineStr">
        <is>
          <t>-1</t>
        </is>
      </c>
      <c r="D8" s="4" t="inlineStr">
        <is>
          <t>network_io.os2</t>
        </is>
      </c>
      <c r="E8" s="5">
        <f>HYPERLINK("vscode://file/C:/work/work_ltxFunc/work_ltxapi/ldz/httpd-2.0.55/srclib/apr/network_io/os2/sockets.c","sockets.c")</f>
        <v/>
      </c>
      <c r="F8" s="4" t="inlineStr">
        <is>
          <t>APR_DECLARE()</t>
        </is>
      </c>
      <c r="G8" s="4" t="inlineStr">
        <is>
          <t>Invoke</t>
        </is>
      </c>
      <c r="H8" s="5">
        <f>HYPERLINK("vscode://file/C:/work/work_ltxFunc/work_ltxapi/ldz/httpd-2.0.55/srclib/apr/network_io/os2/sockets.c:114","114")</f>
        <v/>
      </c>
      <c r="I8" s="4" t="inlineStr">
        <is>
          <t>network_io.unix</t>
        </is>
      </c>
      <c r="J8" s="5">
        <f>HYPERLINK("vscode://file/C:/work/work_ltxFunc/work_ltxapi/ldz/httpd-2.0.55/srclib/apr/network_io/unix/sockets.c","sockets.c")</f>
        <v/>
      </c>
      <c r="K8" s="4" t="inlineStr">
        <is>
          <t>sockets_c.apr_socket_create_ex()</t>
        </is>
      </c>
    </row>
    <row r="9">
      <c r="A9" s="4" t="inlineStr">
        <is>
          <t>順依存</t>
        </is>
      </c>
      <c r="B9" s="4" t="n">
        <v>4</v>
      </c>
      <c r="C9" s="4" t="inlineStr">
        <is>
          <t>-1</t>
        </is>
      </c>
      <c r="D9" s="4" t="inlineStr">
        <is>
          <t>network_io.os2</t>
        </is>
      </c>
      <c r="E9" s="5">
        <f>HYPERLINK("vscode://file/C:/work/work_ltxFunc/work_ltxapi/ldz/httpd-2.0.55/srclib/apr/network_io/os2/sockets.c","sockets.c")</f>
        <v/>
      </c>
      <c r="F9" s="4" t="inlineStr">
        <is>
          <t>APR_DECLARE()</t>
        </is>
      </c>
      <c r="G9" s="4" t="inlineStr">
        <is>
          <t>Invoke</t>
        </is>
      </c>
      <c r="H9" s="5">
        <f>HYPERLINK("vscode://file/C:/work/work_ltxFunc/work_ltxapi/ldz/httpd-2.0.55/srclib/apr/network_io/os2/sockets.c:313","313")</f>
        <v/>
      </c>
      <c r="I9" s="4" t="inlineStr">
        <is>
          <t>network_io.unix</t>
        </is>
      </c>
      <c r="J9" s="5">
        <f>HYPERLINK("vscode://file/C:/work/work_ltxFunc/work_ltxapi/ldz/httpd-2.0.55/srclib/apr/network_io/unix/sockets.c","sockets.c")</f>
        <v/>
      </c>
      <c r="K9" s="4" t="inlineStr">
        <is>
          <t>sockets_c.apr_socket_shutdown()</t>
        </is>
      </c>
    </row>
    <row r="10">
      <c r="A10" s="4" t="inlineStr">
        <is>
          <t>順依存</t>
        </is>
      </c>
      <c r="B10" s="4" t="n">
        <v>4</v>
      </c>
      <c r="C10" s="4" t="inlineStr">
        <is>
          <t>-1</t>
        </is>
      </c>
      <c r="D10" s="4" t="inlineStr">
        <is>
          <t>network_io.os2</t>
        </is>
      </c>
      <c r="E10" s="5">
        <f>HYPERLINK("vscode://file/C:/work/work_ltxFunc/work_ltxapi/ldz/httpd-2.0.55/srclib/apr/network_io/os2/sockets.c","sockets.c")</f>
        <v/>
      </c>
      <c r="F10" s="4" t="inlineStr">
        <is>
          <t>APR_DECLARE()</t>
        </is>
      </c>
      <c r="G10" s="4" t="inlineStr">
        <is>
          <t>Invoke</t>
        </is>
      </c>
      <c r="H10" s="5">
        <f>HYPERLINK("vscode://file/C:/work/work_ltxFunc/work_ltxapi/ldz/httpd-2.0.55/srclib/apr/network_io/os2/sockets.c:319","319")</f>
        <v/>
      </c>
      <c r="I10" s="4" t="inlineStr">
        <is>
          <t>network_io.unix</t>
        </is>
      </c>
      <c r="J10" s="5">
        <f>HYPERLINK("vscode://file/C:/work/work_ltxFunc/work_ltxapi/ldz/httpd-2.0.55/srclib/apr/network_io/unix/sockets.c","sockets.c")</f>
        <v/>
      </c>
      <c r="K10" s="4" t="inlineStr">
        <is>
          <t>sockets_c.apr_socket_bind()</t>
        </is>
      </c>
    </row>
    <row r="11">
      <c r="A11" s="4" t="inlineStr">
        <is>
          <t>順依存</t>
        </is>
      </c>
      <c r="B11" s="4" t="n">
        <v>4</v>
      </c>
      <c r="C11" s="4" t="inlineStr">
        <is>
          <t>-1</t>
        </is>
      </c>
      <c r="D11" s="4" t="inlineStr">
        <is>
          <t>network_io.os2</t>
        </is>
      </c>
      <c r="E11" s="5">
        <f>HYPERLINK("vscode://file/C:/work/work_ltxFunc/work_ltxapi/ldz/httpd-2.0.55/srclib/apr/network_io/os2/sockets.c","sockets.c")</f>
        <v/>
      </c>
      <c r="F11" s="4" t="inlineStr">
        <is>
          <t>APR_DECLARE()</t>
        </is>
      </c>
      <c r="G11" s="4" t="inlineStr">
        <is>
          <t>Invoke</t>
        </is>
      </c>
      <c r="H11" s="5">
        <f>HYPERLINK("vscode://file/C:/work/work_ltxFunc/work_ltxapi/ldz/httpd-2.0.55/srclib/apr/network_io/os2/sockets.c:325","325")</f>
        <v/>
      </c>
      <c r="I11" s="4" t="inlineStr">
        <is>
          <t>network_io.unix</t>
        </is>
      </c>
      <c r="J11" s="5">
        <f>HYPERLINK("vscode://file/C:/work/work_ltxFunc/work_ltxapi/ldz/httpd-2.0.55/srclib/apr/network_io/unix/sockets.c","sockets.c")</f>
        <v/>
      </c>
      <c r="K11" s="4" t="inlineStr">
        <is>
          <t>sockets_c.apr_socket_listen()</t>
        </is>
      </c>
    </row>
    <row r="12">
      <c r="A12" s="4" t="inlineStr">
        <is>
          <t>順依存</t>
        </is>
      </c>
      <c r="B12" s="4" t="n">
        <v>4</v>
      </c>
      <c r="C12" s="4" t="inlineStr">
        <is>
          <t>-1</t>
        </is>
      </c>
      <c r="D12" s="4" t="inlineStr">
        <is>
          <t>network_io.os2</t>
        </is>
      </c>
      <c r="E12" s="5">
        <f>HYPERLINK("vscode://file/C:/work/work_ltxFunc/work_ltxapi/ldz/httpd-2.0.55/srclib/apr/network_io/os2/sockets.c","sockets.c")</f>
        <v/>
      </c>
      <c r="F12" s="4" t="inlineStr">
        <is>
          <t>APR_DECLARE()</t>
        </is>
      </c>
      <c r="G12" s="4" t="inlineStr">
        <is>
          <t>Invoke</t>
        </is>
      </c>
      <c r="H12" s="5">
        <f>HYPERLINK("vscode://file/C:/work/work_ltxFunc/work_ltxapi/ldz/httpd-2.0.55/srclib/apr/network_io/os2/sockets.c:332","332")</f>
        <v/>
      </c>
      <c r="I12" s="4" t="inlineStr">
        <is>
          <t>network_io.unix</t>
        </is>
      </c>
      <c r="J12" s="5">
        <f>HYPERLINK("vscode://file/C:/work/work_ltxFunc/work_ltxapi/ldz/httpd-2.0.55/srclib/apr/network_io/unix/sockets.c","sockets.c")</f>
        <v/>
      </c>
      <c r="K12" s="4" t="inlineStr">
        <is>
          <t>sockets_c.apr_socket_accept()</t>
        </is>
      </c>
    </row>
    <row r="13">
      <c r="A13" s="4" t="inlineStr">
        <is>
          <t>順依存</t>
        </is>
      </c>
      <c r="B13" s="4" t="n">
        <v>4</v>
      </c>
      <c r="C13" s="4" t="inlineStr">
        <is>
          <t>-1</t>
        </is>
      </c>
      <c r="D13" s="4" t="inlineStr">
        <is>
          <t>network_io.os2</t>
        </is>
      </c>
      <c r="E13" s="5">
        <f>HYPERLINK("vscode://file/C:/work/work_ltxFunc/work_ltxapi/ldz/httpd-2.0.55/srclib/apr/network_io/os2/sockets.c","sockets.c")</f>
        <v/>
      </c>
      <c r="F13" s="4" t="inlineStr">
        <is>
          <t>APR_DECLARE()</t>
        </is>
      </c>
      <c r="G13" s="4" t="inlineStr">
        <is>
          <t>Invoke</t>
        </is>
      </c>
      <c r="H13" s="5">
        <f>HYPERLINK("vscode://file/C:/work/work_ltxFunc/work_ltxapi/ldz/httpd-2.0.55/srclib/apr/network_io/os2/sockets.c:338","338")</f>
        <v/>
      </c>
      <c r="I13" s="4" t="inlineStr">
        <is>
          <t>network_io.unix</t>
        </is>
      </c>
      <c r="J13" s="5">
        <f>HYPERLINK("vscode://file/C:/work/work_ltxFunc/work_ltxapi/ldz/httpd-2.0.55/srclib/apr/network_io/unix/sockets.c","sockets.c")</f>
        <v/>
      </c>
      <c r="K13" s="4" t="inlineStr">
        <is>
          <t>sockets_c.apr_socket_connect()</t>
        </is>
      </c>
    </row>
    <row r="14">
      <c r="A14" s="4" t="inlineStr">
        <is>
          <t>順依存</t>
        </is>
      </c>
      <c r="B14" s="4" t="n">
        <v>4</v>
      </c>
      <c r="C14" s="4" t="inlineStr">
        <is>
          <t>-1</t>
        </is>
      </c>
      <c r="D14" s="4" t="inlineStr">
        <is>
          <t>network_io.os2</t>
        </is>
      </c>
      <c r="E14" s="5">
        <f>HYPERLINK("vscode://file/C:/work/work_ltxFunc/work_ltxapi/ldz/httpd-2.0.55/srclib/apr/network_io/os2/sockopt.c","sockopt.c")</f>
        <v/>
      </c>
      <c r="F14" s="4" t="inlineStr">
        <is>
          <t>APR_DECLARE()</t>
        </is>
      </c>
      <c r="G14" s="4" t="inlineStr">
        <is>
          <t>Invoke</t>
        </is>
      </c>
      <c r="H14" s="5">
        <f>HYPERLINK("vscode://file/C:/work/work_ltxFunc/work_ltxapi/ldz/httpd-2.0.55/srclib/apr/network_io/os2/sockopt.c:87","87")</f>
        <v/>
      </c>
      <c r="I14" s="4" t="inlineStr">
        <is>
          <t>network_io.unix</t>
        </is>
      </c>
      <c r="J14" s="5">
        <f>HYPERLINK("vscode://file/C:/work/work_ltxFunc/work_ltxapi/ldz/httpd-2.0.55/srclib/apr/network_io/unix/sockopt.c","sockopt.c")</f>
        <v/>
      </c>
      <c r="K14" s="4" t="inlineStr">
        <is>
          <t>sockopt_c.apr_socket_timeout_set()</t>
        </is>
      </c>
    </row>
    <row r="15">
      <c r="A15" s="4" t="inlineStr">
        <is>
          <t>順依存</t>
        </is>
      </c>
      <c r="B15" s="4" t="n">
        <v>4</v>
      </c>
      <c r="C15" s="4" t="inlineStr">
        <is>
          <t>-1</t>
        </is>
      </c>
      <c r="D15" s="4" t="inlineStr">
        <is>
          <t>network_io.os2</t>
        </is>
      </c>
      <c r="E15" s="5">
        <f>HYPERLINK("vscode://file/C:/work/work_ltxFunc/work_ltxapi/ldz/httpd-2.0.55/srclib/apr/network_io/os2/sockopt.c","sockopt.c")</f>
        <v/>
      </c>
      <c r="F15" s="4" t="inlineStr">
        <is>
          <t>APR_DECLARE()</t>
        </is>
      </c>
      <c r="G15" s="4" t="inlineStr">
        <is>
          <t>Invoke</t>
        </is>
      </c>
      <c r="H15" s="5">
        <f>HYPERLINK("vscode://file/C:/work/work_ltxFunc/work_ltxapi/ldz/httpd-2.0.55/srclib/apr/network_io/os2/sockopt.c:125","125")</f>
        <v/>
      </c>
      <c r="I15" s="4" t="inlineStr">
        <is>
          <t>network_io.unix</t>
        </is>
      </c>
      <c r="J15" s="5">
        <f>HYPERLINK("vscode://file/C:/work/work_ltxFunc/work_ltxapi/ldz/httpd-2.0.55/srclib/apr/network_io/unix/sockopt.c","sockopt.c")</f>
        <v/>
      </c>
      <c r="K15" s="4" t="inlineStr">
        <is>
          <t>sockopt_c.apr_socket_opt_set()</t>
        </is>
      </c>
    </row>
    <row r="16">
      <c r="A16" s="4" t="inlineStr">
        <is>
          <t>順依存</t>
        </is>
      </c>
      <c r="B16" s="4" t="n">
        <v>4</v>
      </c>
      <c r="C16" s="4" t="inlineStr">
        <is>
          <t>-1</t>
        </is>
      </c>
      <c r="D16" s="4" t="inlineStr">
        <is>
          <t>network_io.os2</t>
        </is>
      </c>
      <c r="E16" s="5">
        <f>HYPERLINK("vscode://file/C:/work/work_ltxFunc/work_ltxapi/ldz/httpd-2.0.55/srclib/apr/network_io/os2/sockopt.c","sockopt.c")</f>
        <v/>
      </c>
      <c r="F16" s="4" t="inlineStr">
        <is>
          <t>APR_DECLARE()</t>
        </is>
      </c>
      <c r="G16" s="4" t="inlineStr">
        <is>
          <t>Invoke</t>
        </is>
      </c>
      <c r="H16" s="5">
        <f>HYPERLINK("vscode://file/C:/work/work_ltxFunc/work_ltxapi/ldz/httpd-2.0.55/srclib/apr/network_io/os2/sockopt.c:131","131")</f>
        <v/>
      </c>
      <c r="I16" s="4" t="inlineStr">
        <is>
          <t>network_io.unix</t>
        </is>
      </c>
      <c r="J16" s="5">
        <f>HYPERLINK("vscode://file/C:/work/work_ltxFunc/work_ltxapi/ldz/httpd-2.0.55/srclib/apr/network_io/unix/sockopt.c","sockopt.c")</f>
        <v/>
      </c>
      <c r="K16" s="4" t="inlineStr">
        <is>
          <t>sockopt_c.apr_socket_opt_get()</t>
        </is>
      </c>
    </row>
    <row r="17">
      <c r="A17" s="4" t="inlineStr">
        <is>
          <t>順依存</t>
        </is>
      </c>
      <c r="B17" s="4" t="n">
        <v>4</v>
      </c>
      <c r="C17" s="4" t="inlineStr">
        <is>
          <t>-1</t>
        </is>
      </c>
      <c r="D17" s="4" t="inlineStr">
        <is>
          <t>network_io.os2</t>
        </is>
      </c>
      <c r="E17" s="5">
        <f>HYPERLINK("vscode://file/C:/work/work_ltxFunc/work_ltxapi/ldz/httpd-2.0.55/srclib/apr/network_io/os2/inet_ntop.c","inet_ntop.c")</f>
        <v/>
      </c>
      <c r="F17" s="4" t="inlineStr">
        <is>
          <t>inet_ntop.c</t>
        </is>
      </c>
      <c r="G17" s="4" t="inlineStr">
        <is>
          <t>Include</t>
        </is>
      </c>
      <c r="H17" s="5">
        <f>HYPERLINK("vscode://file/C:/work/work_ltxFunc/work_ltxapi/ldz/httpd-2.0.55/srclib/apr/network_io/os2/inet_ntop.c:1","1")</f>
        <v/>
      </c>
      <c r="I17" s="4" t="inlineStr">
        <is>
          <t>network_io.unix</t>
        </is>
      </c>
      <c r="J17" s="5">
        <f>HYPERLINK("vscode://file/C:/work/work_ltxFunc/work_ltxapi/ldz/httpd-2.0.55/srclib/apr/network_io/unix/inet_ntop.c","inet_ntop.c")</f>
        <v/>
      </c>
      <c r="K17" s="4" t="inlineStr">
        <is>
          <t>inet_ntop_c</t>
        </is>
      </c>
    </row>
    <row r="18">
      <c r="A18" s="4" t="inlineStr">
        <is>
          <t>順依存</t>
        </is>
      </c>
      <c r="B18" s="4" t="n">
        <v>4</v>
      </c>
      <c r="C18" s="4" t="inlineStr">
        <is>
          <t>-1</t>
        </is>
      </c>
      <c r="D18" s="4" t="inlineStr">
        <is>
          <t>network_io.os2</t>
        </is>
      </c>
      <c r="E18" s="5">
        <f>HYPERLINK("vscode://file/C:/work/work_ltxFunc/work_ltxapi/ldz/httpd-2.0.55/srclib/apr/network_io/os2/inet_pton.c","inet_pton.c")</f>
        <v/>
      </c>
      <c r="F18" s="4" t="inlineStr">
        <is>
          <t>inet_pton.c</t>
        </is>
      </c>
      <c r="G18" s="4" t="inlineStr">
        <is>
          <t>Include</t>
        </is>
      </c>
      <c r="H18" s="5">
        <f>HYPERLINK("vscode://file/C:/work/work_ltxFunc/work_ltxapi/ldz/httpd-2.0.55/srclib/apr/network_io/os2/inet_pton.c:1","1")</f>
        <v/>
      </c>
      <c r="I18" s="4" t="inlineStr">
        <is>
          <t>network_io.unix</t>
        </is>
      </c>
      <c r="J18" s="5">
        <f>HYPERLINK("vscode://file/C:/work/work_ltxFunc/work_ltxapi/ldz/httpd-2.0.55/srclib/apr/network_io/unix/inet_pton.c","inet_pton.c")</f>
        <v/>
      </c>
      <c r="K18" s="4" t="inlineStr">
        <is>
          <t>inet_pton_c</t>
        </is>
      </c>
    </row>
    <row r="19">
      <c r="A19" s="4" t="inlineStr">
        <is>
          <t>順依存</t>
        </is>
      </c>
      <c r="B19" s="4" t="n">
        <v>4</v>
      </c>
      <c r="C19" s="4" t="inlineStr">
        <is>
          <t>-1</t>
        </is>
      </c>
      <c r="D19" s="4" t="inlineStr">
        <is>
          <t>network_io.os2</t>
        </is>
      </c>
      <c r="E19" s="5">
        <f>HYPERLINK("vscode://file/C:/work/work_ltxFunc/work_ltxapi/ldz/httpd-2.0.55/srclib/apr/network_io/os2/sockaddr.c","sockaddr.c")</f>
        <v/>
      </c>
      <c r="F19" s="4" t="inlineStr">
        <is>
          <t>sockaddr.c</t>
        </is>
      </c>
      <c r="G19" s="4" t="inlineStr">
        <is>
          <t>Include</t>
        </is>
      </c>
      <c r="H19" s="5">
        <f>HYPERLINK("vscode://file/C:/work/work_ltxFunc/work_ltxapi/ldz/httpd-2.0.55/srclib/apr/network_io/os2/sockaddr.c:1","1")</f>
        <v/>
      </c>
      <c r="I19" s="4" t="inlineStr">
        <is>
          <t>network_io.unix</t>
        </is>
      </c>
      <c r="J19" s="5">
        <f>HYPERLINK("vscode://file/C:/work/work_ltxFunc/work_ltxapi/ldz/httpd-2.0.55/srclib/apr/network_io/unix/sockaddr.c","sockaddr.c")</f>
        <v/>
      </c>
      <c r="K19" s="4" t="inlineStr">
        <is>
          <t>sockaddr_c</t>
        </is>
      </c>
    </row>
    <row r="20">
      <c r="A20" s="4" t="inlineStr">
        <is>
          <t>順依存</t>
        </is>
      </c>
      <c r="B20" s="4" t="n">
        <v>4</v>
      </c>
      <c r="C20" s="4" t="inlineStr">
        <is>
          <t>-1</t>
        </is>
      </c>
      <c r="D20" s="4" t="inlineStr">
        <is>
          <t>network_io.beos</t>
        </is>
      </c>
      <c r="E20" s="5">
        <f>HYPERLINK("vscode://file/C:/work/work_ltxFunc/work_ltxapi/ldz/httpd-2.0.55/srclib/apr/network_io/beos/sendrecv.c","sendrecv.c")</f>
        <v/>
      </c>
      <c r="F20" s="4" t="inlineStr">
        <is>
          <t>apr_wait_for_io_or_timeout()</t>
        </is>
      </c>
      <c r="G20" s="4" t="inlineStr">
        <is>
          <t>Function Pointer Call</t>
        </is>
      </c>
      <c r="H20" s="5">
        <f>HYPERLINK("vscode://file/C:/work/work_ltxFunc/work_ltxapi/ldz/httpd-2.0.55/srclib/apr/network_io/beos/sendrecv.c:41","41")</f>
        <v/>
      </c>
      <c r="I20" s="4" t="inlineStr">
        <is>
          <t>network_io.os2</t>
        </is>
      </c>
      <c r="J20" s="5">
        <f>HYPERLINK("vscode://file/C:/work/work_ltxFunc/work_ltxapi/ldz/httpd-2.0.55/srclib/apr/network_io/os2/os2calls.c","os2calls.c")</f>
        <v/>
      </c>
      <c r="K20" s="4" t="inlineStr">
        <is>
          <t>os2calls_c.apr_os2_select</t>
        </is>
      </c>
    </row>
    <row r="21">
      <c r="A21" s="4" t="inlineStr">
        <is>
          <t>順依存</t>
        </is>
      </c>
      <c r="B21" s="4" t="n">
        <v>4</v>
      </c>
      <c r="C21" s="4" t="inlineStr">
        <is>
          <t>-1</t>
        </is>
      </c>
      <c r="D21" s="4" t="inlineStr">
        <is>
          <t>network_io.beos</t>
        </is>
      </c>
      <c r="E21" s="5">
        <f>HYPERLINK("vscode://file/C:/work/work_ltxFunc/work_ltxapi/ldz/httpd-2.0.55/srclib/apr/network_io/beos/sendrecv.c","sendrecv.c")</f>
        <v/>
      </c>
      <c r="F21" s="4" t="inlineStr">
        <is>
          <t>APR_DECLARE()</t>
        </is>
      </c>
      <c r="G21" s="4" t="inlineStr">
        <is>
          <t>Function Pointer Call</t>
        </is>
      </c>
      <c r="H21" s="5">
        <f>HYPERLINK("vscode://file/C:/work/work_ltxFunc/work_ltxapi/ldz/httpd-2.0.55/srclib/apr/network_io/beos/sendrecv.c:66","66,74")</f>
        <v/>
      </c>
      <c r="I21" s="4" t="inlineStr">
        <is>
          <t>network_io.os2</t>
        </is>
      </c>
      <c r="J21" s="5">
        <f>HYPERLINK("vscode://file/C:/work/work_ltxFunc/work_ltxapi/ldz/httpd-2.0.55/srclib/apr/network_io/os2/os2calls.c","os2calls.c")</f>
        <v/>
      </c>
      <c r="K21" s="4" t="inlineStr">
        <is>
          <t>os2calls_c.apr_os2_send</t>
        </is>
      </c>
    </row>
    <row r="22">
      <c r="A22" s="4" t="inlineStr">
        <is>
          <t>順依存</t>
        </is>
      </c>
      <c r="B22" s="4" t="n">
        <v>4</v>
      </c>
      <c r="C22" s="4" t="inlineStr">
        <is>
          <t>-1</t>
        </is>
      </c>
      <c r="D22" s="4" t="inlineStr">
        <is>
          <t>network_io.beos</t>
        </is>
      </c>
      <c r="E22" s="5">
        <f>HYPERLINK("vscode://file/C:/work/work_ltxFunc/work_ltxapi/ldz/httpd-2.0.55/srclib/apr/network_io/beos/sendrecv.c","sendrecv.c")</f>
        <v/>
      </c>
      <c r="F22" s="4" t="inlineStr">
        <is>
          <t>APR_DECLARE()</t>
        </is>
      </c>
      <c r="G22" s="4" t="inlineStr">
        <is>
          <t>Function Pointer Call</t>
        </is>
      </c>
      <c r="H22" s="5">
        <f>HYPERLINK("vscode://file/C:/work/work_ltxFunc/work_ltxapi/ldz/httpd-2.0.55/srclib/apr/network_io/beos/sendrecv.c:100","100,111")</f>
        <v/>
      </c>
      <c r="I22" s="4" t="inlineStr">
        <is>
          <t>network_io.os2</t>
        </is>
      </c>
      <c r="J22" s="5">
        <f>HYPERLINK("vscode://file/C:/work/work_ltxFunc/work_ltxapi/ldz/httpd-2.0.55/srclib/apr/network_io/os2/os2calls.c","os2calls.c")</f>
        <v/>
      </c>
      <c r="K22" s="4" t="inlineStr">
        <is>
          <t>os2calls_c.apr_os2_recv</t>
        </is>
      </c>
    </row>
    <row r="23">
      <c r="A23" s="4" t="inlineStr">
        <is>
          <t>順依存</t>
        </is>
      </c>
      <c r="B23" s="4" t="n">
        <v>4</v>
      </c>
      <c r="C23" s="4" t="inlineStr">
        <is>
          <t>-1</t>
        </is>
      </c>
      <c r="D23" s="4" t="inlineStr">
        <is>
          <t>network_io.beos</t>
        </is>
      </c>
      <c r="E23" s="5">
        <f>HYPERLINK("vscode://file/C:/work/work_ltxFunc/work_ltxapi/ldz/httpd-2.0.55/srclib/apr/network_io/beos/sendrecv.c","sendrecv.c")</f>
        <v/>
      </c>
      <c r="F23" s="4" t="inlineStr">
        <is>
          <t>APR_DECLARE()</t>
        </is>
      </c>
      <c r="G23" s="4" t="inlineStr">
        <is>
          <t>Function Pointer Call</t>
        </is>
      </c>
      <c r="H23" s="5">
        <f>HYPERLINK("vscode://file/C:/work/work_ltxFunc/work_ltxapi/ldz/httpd-2.0.55/srclib/apr/network_io/beos/sendrecv.c:143","143,156")</f>
        <v/>
      </c>
      <c r="I23" s="4" t="inlineStr">
        <is>
          <t>network_io.os2</t>
        </is>
      </c>
      <c r="J23" s="5">
        <f>HYPERLINK("vscode://file/C:/work/work_ltxFunc/work_ltxapi/ldz/httpd-2.0.55/srclib/apr/network_io/os2/os2calls.c","os2calls.c")</f>
        <v/>
      </c>
      <c r="K23" s="4" t="inlineStr">
        <is>
          <t>os2calls_c.apr_os2_sendto</t>
        </is>
      </c>
    </row>
    <row r="24">
      <c r="A24" s="4" t="inlineStr">
        <is>
          <t>順依存</t>
        </is>
      </c>
      <c r="B24" s="4" t="n">
        <v>4</v>
      </c>
      <c r="C24" s="4" t="inlineStr">
        <is>
          <t>-1</t>
        </is>
      </c>
      <c r="D24" s="4" t="inlineStr">
        <is>
          <t>network_io.beos</t>
        </is>
      </c>
      <c r="E24" s="5">
        <f>HYPERLINK("vscode://file/C:/work/work_ltxFunc/work_ltxapi/ldz/httpd-2.0.55/srclib/apr/network_io/beos/sendrecv.c","sendrecv.c")</f>
        <v/>
      </c>
      <c r="F24" s="4" t="inlineStr">
        <is>
          <t>APR_DECLARE()</t>
        </is>
      </c>
      <c r="G24" s="4" t="inlineStr">
        <is>
          <t>Function Pointer Call</t>
        </is>
      </c>
      <c r="H24" s="5">
        <f>HYPERLINK("vscode://file/C:/work/work_ltxFunc/work_ltxapi/ldz/httpd-2.0.55/srclib/apr/network_io/beos/sendrecv.c:185","185,197")</f>
        <v/>
      </c>
      <c r="I24" s="4" t="inlineStr">
        <is>
          <t>network_io.os2</t>
        </is>
      </c>
      <c r="J24" s="5">
        <f>HYPERLINK("vscode://file/C:/work/work_ltxFunc/work_ltxapi/ldz/httpd-2.0.55/srclib/apr/network_io/os2/os2calls.c","os2calls.c")</f>
        <v/>
      </c>
      <c r="K24" s="4" t="inlineStr">
        <is>
          <t>os2calls_c.apr_os2_recvfrom</t>
        </is>
      </c>
    </row>
    <row r="25">
      <c r="A25" s="4" t="inlineStr">
        <is>
          <t>順依存</t>
        </is>
      </c>
      <c r="B25" s="4" t="n">
        <v>4</v>
      </c>
      <c r="C25" s="4" t="inlineStr">
        <is>
          <t>-2</t>
        </is>
      </c>
      <c r="D25" s="4" t="inlineStr">
        <is>
          <t>network_io.beos</t>
        </is>
      </c>
      <c r="E25" s="5">
        <f>HYPERLINK("vscode://file/C:/work/work_ltxFunc/work_ltxapi/ldz/httpd-2.0.55/srclib/apr/network_io/beos/sendrecv.c","sendrecv.c")</f>
        <v/>
      </c>
      <c r="F25" s="4" t="inlineStr">
        <is>
          <t>APR_DECLARE()</t>
        </is>
      </c>
      <c r="G25" s="4" t="inlineStr">
        <is>
          <t>Invoke</t>
        </is>
      </c>
      <c r="H25" s="5">
        <f>HYPERLINK("vscode://file/C:/work/work_ltxFunc/work_ltxapi/ldz/httpd-2.0.55/srclib/apr/network_io/beos/sendrecv.c:132","132,218")</f>
        <v/>
      </c>
      <c r="I25" s="4" t="inlineStr">
        <is>
          <t>network_io.unix</t>
        </is>
      </c>
      <c r="J25" s="5">
        <f>HYPERLINK("vscode://file/C:/work/work_ltxFunc/work_ltxapi/ldz/httpd-2.0.55/srclib/apr/network_io/unix/sendrecv.c","sendrecv.c")</f>
        <v/>
      </c>
      <c r="K25" s="4" t="inlineStr">
        <is>
          <t>sendrecv_c.apr_socket_send()</t>
        </is>
      </c>
    </row>
    <row r="26">
      <c r="A26" s="4" t="inlineStr">
        <is>
          <t>順依存</t>
        </is>
      </c>
      <c r="B26" s="4" t="n">
        <v>4</v>
      </c>
      <c r="C26" s="4" t="inlineStr">
        <is>
          <t>-2</t>
        </is>
      </c>
      <c r="D26" s="4" t="inlineStr">
        <is>
          <t>network_io.beos</t>
        </is>
      </c>
      <c r="E26" s="5">
        <f>HYPERLINK("vscode://file/C:/work/work_ltxFunc/work_ltxapi/ldz/httpd-2.0.55/srclib/apr/network_io/beos/sendrecv.c","sendrecv.c")</f>
        <v/>
      </c>
      <c r="F26" s="4" t="inlineStr">
        <is>
          <t>APR_DECLARE()</t>
        </is>
      </c>
      <c r="G26" s="4" t="inlineStr">
        <is>
          <t>Invoke</t>
        </is>
      </c>
      <c r="H26" s="5">
        <f>HYPERLINK("vscode://file/C:/work/work_ltxFunc/work_ltxapi/ldz/httpd-2.0.55/srclib/apr/network_io/beos/sendrecv.c:234","234")</f>
        <v/>
      </c>
      <c r="I26" s="4" t="inlineStr">
        <is>
          <t>network_io.unix</t>
        </is>
      </c>
      <c r="J26" s="5">
        <f>HYPERLINK("vscode://file/C:/work/work_ltxFunc/work_ltxapi/ldz/httpd-2.0.55/srclib/apr/network_io/unix/sendrecv.c","sendrecv.c")</f>
        <v/>
      </c>
      <c r="K26" s="4" t="inlineStr">
        <is>
          <t>sendrecv_c.apr_socket_sendto()</t>
        </is>
      </c>
    </row>
    <row r="27">
      <c r="A27" s="4" t="inlineStr">
        <is>
          <t>順依存</t>
        </is>
      </c>
      <c r="B27" s="4" t="n">
        <v>4</v>
      </c>
      <c r="C27" s="4" t="inlineStr">
        <is>
          <t>-2</t>
        </is>
      </c>
      <c r="D27" s="4" t="inlineStr">
        <is>
          <t>network_io.beos</t>
        </is>
      </c>
      <c r="E27" s="5">
        <f>HYPERLINK("vscode://file/C:/work/work_ltxFunc/work_ltxapi/ldz/httpd-2.0.55/srclib/apr/network_io/beos/sendrecv.c","sendrecv.c")</f>
        <v/>
      </c>
      <c r="F27" s="4" t="inlineStr">
        <is>
          <t>APR_DECLARE()</t>
        </is>
      </c>
      <c r="G27" s="4" t="inlineStr">
        <is>
          <t>Invoke</t>
        </is>
      </c>
      <c r="H27" s="5">
        <f>HYPERLINK("vscode://file/C:/work/work_ltxFunc/work_ltxapi/ldz/httpd-2.0.55/srclib/apr/network_io/beos/sendrecv.c:242","242")</f>
        <v/>
      </c>
      <c r="I27" s="4" t="inlineStr">
        <is>
          <t>network_io.unix</t>
        </is>
      </c>
      <c r="J27" s="5">
        <f>HYPERLINK("vscode://file/C:/work/work_ltxFunc/work_ltxapi/ldz/httpd-2.0.55/srclib/apr/network_io/unix/sendrecv.c","sendrecv.c")</f>
        <v/>
      </c>
      <c r="K27" s="4" t="inlineStr">
        <is>
          <t>sendrecv_c.apr_socket_recvfrom()</t>
        </is>
      </c>
    </row>
    <row r="28">
      <c r="A28" s="4" t="inlineStr">
        <is>
          <t>順依存</t>
        </is>
      </c>
      <c r="B28" s="4" t="n">
        <v>4</v>
      </c>
      <c r="C28" s="4" t="inlineStr">
        <is>
          <t>-2</t>
        </is>
      </c>
      <c r="D28" s="4" t="inlineStr">
        <is>
          <t>network_io.beos</t>
        </is>
      </c>
      <c r="E28" s="5">
        <f>HYPERLINK("vscode://file/C:/work/work_ltxFunc/work_ltxapi/ldz/httpd-2.0.55/srclib/apr/network_io/beos/sendrecv.c","sendrecv.c")</f>
        <v/>
      </c>
      <c r="F28" s="4" t="inlineStr">
        <is>
          <t>APR_DECLARE()</t>
        </is>
      </c>
      <c r="G28" s="4" t="inlineStr">
        <is>
          <t>Invoke</t>
        </is>
      </c>
      <c r="H28" s="5">
        <f>HYPERLINK("vscode://file/C:/work/work_ltxFunc/work_ltxapi/ldz/httpd-2.0.55/srclib/apr/network_io/beos/sendrecv.c:249","249")</f>
        <v/>
      </c>
      <c r="I28" s="4" t="inlineStr">
        <is>
          <t>network_io.unix</t>
        </is>
      </c>
      <c r="J28" s="5">
        <f>HYPERLINK("vscode://file/C:/work/work_ltxFunc/work_ltxapi/ldz/httpd-2.0.55/srclib/apr/network_io/unix/sendrecv.c","sendrecv.c")</f>
        <v/>
      </c>
      <c r="K28" s="4" t="inlineStr">
        <is>
          <t>sendrecv_c.apr_socket_recv()</t>
        </is>
      </c>
    </row>
    <row r="29">
      <c r="A29" s="4" t="inlineStr">
        <is>
          <t>順依存</t>
        </is>
      </c>
      <c r="B29" s="4" t="n">
        <v>4</v>
      </c>
      <c r="C29" s="4" t="inlineStr">
        <is>
          <t>-2</t>
        </is>
      </c>
      <c r="D29" s="4" t="inlineStr">
        <is>
          <t>network_io.beos</t>
        </is>
      </c>
      <c r="E29" s="5">
        <f>HYPERLINK("vscode://file/C:/work/work_ltxFunc/work_ltxapi/ldz/httpd-2.0.55/srclib/apr/network_io/beos/socketcommon.c","socketcommon.c")</f>
        <v/>
      </c>
      <c r="F29" s="4" t="inlineStr">
        <is>
          <t>socketcommon.c</t>
        </is>
      </c>
      <c r="G29" s="4" t="inlineStr">
        <is>
          <t>Include</t>
        </is>
      </c>
      <c r="H29" s="5">
        <f>HYPERLINK("vscode://file/C:/work/work_ltxFunc/work_ltxapi/ldz/httpd-2.0.55/srclib/apr/network_io/beos/socketcommon.c:1","1")</f>
        <v/>
      </c>
      <c r="I29" s="4" t="inlineStr">
        <is>
          <t>network_io.unix</t>
        </is>
      </c>
      <c r="J29" s="5">
        <f>HYPERLINK("vscode://file/C:/work/work_ltxFunc/work_ltxapi/ldz/httpd-2.0.55/srclib/apr/network_io/unix/inet_ntop.c","inet_ntop.c")</f>
        <v/>
      </c>
      <c r="K29" s="4" t="inlineStr">
        <is>
          <t>inet_ntop_c</t>
        </is>
      </c>
    </row>
    <row r="30">
      <c r="A30" s="4" t="inlineStr">
        <is>
          <t>順依存</t>
        </is>
      </c>
      <c r="B30" s="4" t="n">
        <v>4</v>
      </c>
      <c r="C30" s="4" t="inlineStr">
        <is>
          <t>-2</t>
        </is>
      </c>
      <c r="D30" s="4" t="inlineStr">
        <is>
          <t>network_io.beos</t>
        </is>
      </c>
      <c r="E30" s="5">
        <f>HYPERLINK("vscode://file/C:/work/work_ltxFunc/work_ltxapi/ldz/httpd-2.0.55/srclib/apr/network_io/beos/socketcommon.c","socketcommon.c")</f>
        <v/>
      </c>
      <c r="F30" s="4" t="inlineStr">
        <is>
          <t>socketcommon.c</t>
        </is>
      </c>
      <c r="G30" s="4" t="inlineStr">
        <is>
          <t>Include</t>
        </is>
      </c>
      <c r="H30" s="5">
        <f>HYPERLINK("vscode://file/C:/work/work_ltxFunc/work_ltxapi/ldz/httpd-2.0.55/srclib/apr/network_io/beos/socketcommon.c:2","2")</f>
        <v/>
      </c>
      <c r="I30" s="4" t="inlineStr">
        <is>
          <t>network_io.unix</t>
        </is>
      </c>
      <c r="J30" s="5">
        <f>HYPERLINK("vscode://file/C:/work/work_ltxFunc/work_ltxapi/ldz/httpd-2.0.55/srclib/apr/network_io/unix/inet_pton.c","inet_pton.c")</f>
        <v/>
      </c>
      <c r="K30" s="4" t="inlineStr">
        <is>
          <t>inet_pton_c</t>
        </is>
      </c>
    </row>
    <row r="31">
      <c r="A31" s="4" t="inlineStr">
        <is>
          <t>順依存</t>
        </is>
      </c>
      <c r="B31" s="4" t="n">
        <v>4</v>
      </c>
      <c r="C31" s="4" t="inlineStr">
        <is>
          <t>-2</t>
        </is>
      </c>
      <c r="D31" s="4" t="inlineStr">
        <is>
          <t>network_io.beos</t>
        </is>
      </c>
      <c r="E31" s="5">
        <f>HYPERLINK("vscode://file/C:/work/work_ltxFunc/work_ltxapi/ldz/httpd-2.0.55/srclib/apr/network_io/beos/socketcommon.c","socketcommon.c")</f>
        <v/>
      </c>
      <c r="F31" s="4" t="inlineStr">
        <is>
          <t>socketcommon.c</t>
        </is>
      </c>
      <c r="G31" s="4" t="inlineStr">
        <is>
          <t>Include</t>
        </is>
      </c>
      <c r="H31" s="5">
        <f>HYPERLINK("vscode://file/C:/work/work_ltxFunc/work_ltxapi/ldz/httpd-2.0.55/srclib/apr/network_io/beos/socketcommon.c:3","3")</f>
        <v/>
      </c>
      <c r="I31" s="4" t="inlineStr">
        <is>
          <t>network_io.unix</t>
        </is>
      </c>
      <c r="J31" s="5">
        <f>HYPERLINK("vscode://file/C:/work/work_ltxFunc/work_ltxapi/ldz/httpd-2.0.55/srclib/apr/network_io/unix/sockets.c","sockets.c")</f>
        <v/>
      </c>
      <c r="K31" s="4" t="inlineStr">
        <is>
          <t>sockets_c</t>
        </is>
      </c>
    </row>
    <row r="32">
      <c r="A32" s="4" t="inlineStr">
        <is>
          <t>順依存</t>
        </is>
      </c>
      <c r="B32" s="4" t="n">
        <v>4</v>
      </c>
      <c r="C32" s="4" t="inlineStr">
        <is>
          <t>-2</t>
        </is>
      </c>
      <c r="D32" s="4" t="inlineStr">
        <is>
          <t>network_io.beos</t>
        </is>
      </c>
      <c r="E32" s="5">
        <f>HYPERLINK("vscode://file/C:/work/work_ltxFunc/work_ltxapi/ldz/httpd-2.0.55/srclib/apr/network_io/beos/socketcommon.c","socketcommon.c")</f>
        <v/>
      </c>
      <c r="F32" s="4" t="inlineStr">
        <is>
          <t>socketcommon.c</t>
        </is>
      </c>
      <c r="G32" s="4" t="inlineStr">
        <is>
          <t>Include</t>
        </is>
      </c>
      <c r="H32" s="5">
        <f>HYPERLINK("vscode://file/C:/work/work_ltxFunc/work_ltxapi/ldz/httpd-2.0.55/srclib/apr/network_io/beos/socketcommon.c:4","4")</f>
        <v/>
      </c>
      <c r="I32" s="4" t="inlineStr">
        <is>
          <t>network_io.unix</t>
        </is>
      </c>
      <c r="J32" s="5">
        <f>HYPERLINK("vscode://file/C:/work/work_ltxFunc/work_ltxapi/ldz/httpd-2.0.55/srclib/apr/network_io/unix/sockaddr.c","sockaddr.c")</f>
        <v/>
      </c>
      <c r="K32" s="4" t="inlineStr">
        <is>
          <t>sockaddr_c</t>
        </is>
      </c>
    </row>
    <row r="33">
      <c r="A33" s="4" t="inlineStr">
        <is>
          <t>順依存</t>
        </is>
      </c>
      <c r="B33" s="4" t="n">
        <v>4</v>
      </c>
      <c r="C33" s="4" t="inlineStr">
        <is>
          <t>-2</t>
        </is>
      </c>
      <c r="D33" s="4" t="inlineStr">
        <is>
          <t>network_io.beos</t>
        </is>
      </c>
      <c r="E33" s="5">
        <f>HYPERLINK("vscode://file/C:/work/work_ltxFunc/work_ltxapi/ldz/httpd-2.0.55/srclib/apr/network_io/beos/socketcommon.c","socketcommon.c")</f>
        <v/>
      </c>
      <c r="F33" s="4" t="inlineStr">
        <is>
          <t>socketcommon.c</t>
        </is>
      </c>
      <c r="G33" s="4" t="inlineStr">
        <is>
          <t>Include</t>
        </is>
      </c>
      <c r="H33" s="5">
        <f>HYPERLINK("vscode://file/C:/work/work_ltxFunc/work_ltxapi/ldz/httpd-2.0.55/srclib/apr/network_io/beos/socketcommon.c:5","5")</f>
        <v/>
      </c>
      <c r="I33" s="4" t="inlineStr">
        <is>
          <t>network_io.unix</t>
        </is>
      </c>
      <c r="J33" s="5">
        <f>HYPERLINK("vscode://file/C:/work/work_ltxFunc/work_ltxapi/ldz/httpd-2.0.55/srclib/apr/network_io/unix/sockopt.c","sockopt.c")</f>
        <v/>
      </c>
      <c r="K33" s="4" t="inlineStr">
        <is>
          <t>sockopt_c</t>
        </is>
      </c>
    </row>
    <row r="34">
      <c r="A34" s="2" t="inlineStr">
        <is>
          <t>逆依存</t>
        </is>
      </c>
      <c r="B34" s="2" t="n">
        <v>4</v>
      </c>
      <c r="C34" s="2" t="inlineStr">
        <is>
          <t>1</t>
        </is>
      </c>
      <c r="D34" s="2" t="inlineStr">
        <is>
          <t>network_io.unix</t>
        </is>
      </c>
      <c r="E34" s="3">
        <f>HYPERLINK("vscode://file/C:/work/work_ltxFunc/work_ltxapi/ldz/httpd-2.0.55/srclib/apr/network_io/unix/sendrecv.c","sendrecv.c")</f>
        <v/>
      </c>
      <c r="F34" s="2" t="inlineStr">
        <is>
          <t>apr_socket_recvfrom()</t>
        </is>
      </c>
      <c r="G34" s="2" t="inlineStr">
        <is>
          <t>Function Pointer Call</t>
        </is>
      </c>
      <c r="H34" s="3">
        <f>HYPERLINK("vscode://file/C:/work/work_ltxFunc/work_ltxapi/ldz/httpd-2.0.55/srclib/apr/network_io/unix/sendrecv.c:153","153,165")</f>
        <v/>
      </c>
      <c r="I34" s="2" t="inlineStr">
        <is>
          <t>network_io.os2</t>
        </is>
      </c>
      <c r="J34" s="3">
        <f>HYPERLINK("vscode://file/C:/work/work_ltxFunc/work_ltxapi/ldz/httpd-2.0.55/srclib/apr/network_io/os2/os2calls.c","os2calls.c")</f>
        <v/>
      </c>
      <c r="K34" s="2" t="inlineStr">
        <is>
          <t>os2calls_c.apr_os2_recvfrom</t>
        </is>
      </c>
    </row>
    <row r="35">
      <c r="A35" s="2" t="inlineStr">
        <is>
          <t>逆依存</t>
        </is>
      </c>
      <c r="B35" s="2" t="n">
        <v>4</v>
      </c>
      <c r="C35" s="2" t="inlineStr">
        <is>
          <t>1</t>
        </is>
      </c>
      <c r="D35" s="2" t="inlineStr">
        <is>
          <t>network_io.unix</t>
        </is>
      </c>
      <c r="E35" s="3">
        <f>HYPERLINK("vscode://file/C:/work/work_ltxFunc/work_ltxapi/ldz/httpd-2.0.55/srclib/apr/network_io/unix/sendrecv.c","sendrecv.c")</f>
        <v/>
      </c>
      <c r="F35" s="2" t="inlineStr">
        <is>
          <t>apr_socket_sendto()</t>
        </is>
      </c>
      <c r="G35" s="2" t="inlineStr">
        <is>
          <t>Function Pointer Call</t>
        </is>
      </c>
      <c r="H35" s="3">
        <f>HYPERLINK("vscode://file/C:/work/work_ltxFunc/work_ltxapi/ldz/httpd-2.0.55/srclib/apr/network_io/unix/sendrecv.c:119","119,132")</f>
        <v/>
      </c>
      <c r="I35" s="2" t="inlineStr">
        <is>
          <t>network_io.os2</t>
        </is>
      </c>
      <c r="J35" s="3">
        <f>HYPERLINK("vscode://file/C:/work/work_ltxFunc/work_ltxapi/ldz/httpd-2.0.55/srclib/apr/network_io/os2/os2calls.c","os2calls.c")</f>
        <v/>
      </c>
      <c r="K35" s="2" t="inlineStr">
        <is>
          <t>os2calls_c.apr_os2_sendto</t>
        </is>
      </c>
    </row>
    <row r="36">
      <c r="A36" s="2" t="inlineStr">
        <is>
          <t>逆依存</t>
        </is>
      </c>
      <c r="B36" s="2" t="n">
        <v>4</v>
      </c>
      <c r="C36" s="2" t="inlineStr">
        <is>
          <t>2</t>
        </is>
      </c>
      <c r="D36" s="2" t="inlineStr">
        <is>
          <t>network_io.unix</t>
        </is>
      </c>
      <c r="E36" s="3">
        <f>HYPERLINK("vscode://file/C:/work/work_ltxFunc/work_ltxapi/ldz/httpd-2.0.55/srclib/apr/network_io/unix/sendrecv.c","sendrecv.c")</f>
        <v/>
      </c>
      <c r="F36" s="2" t="inlineStr">
        <is>
          <t>apr_socket_recv()</t>
        </is>
      </c>
      <c r="G36" s="2" t="inlineStr">
        <is>
          <t>Invoke</t>
        </is>
      </c>
      <c r="H36" s="3">
        <f>HYPERLINK("vscode://file/C:/work/work_ltxFunc/work_ltxapi/ldz/httpd-2.0.55/srclib/apr/network_io/unix/sendrecv.c:87","87")</f>
        <v/>
      </c>
      <c r="I36" s="2" t="inlineStr">
        <is>
          <t>network_io.beos</t>
        </is>
      </c>
      <c r="J36" s="3">
        <f>HYPERLINK("vscode://file/C:/work/work_ltxFunc/work_ltxapi/ldz/httpd-2.0.55/srclib/apr/network_io/beos/sendrecv.c","sendrecv.c")</f>
        <v/>
      </c>
      <c r="K36" s="2" t="inlineStr">
        <is>
          <t>sendrecv_c.apr_wait_for_io_or_timeout()</t>
        </is>
      </c>
    </row>
    <row r="37">
      <c r="A37" s="2" t="inlineStr">
        <is>
          <t>逆依存</t>
        </is>
      </c>
      <c r="B37" s="2" t="n">
        <v>4</v>
      </c>
      <c r="C37" s="2" t="inlineStr">
        <is>
          <t>2</t>
        </is>
      </c>
      <c r="D37" s="2" t="inlineStr">
        <is>
          <t>network_io.unix</t>
        </is>
      </c>
      <c r="E37" s="3">
        <f>HYPERLINK("vscode://file/C:/work/work_ltxFunc/work_ltxapi/ldz/httpd-2.0.55/srclib/apr/network_io/unix/sendrecv.c","sendrecv.c")</f>
        <v/>
      </c>
      <c r="F37" s="2" t="inlineStr">
        <is>
          <t>apr_socket_recvfrom()</t>
        </is>
      </c>
      <c r="G37" s="2" t="inlineStr">
        <is>
          <t>Invoke</t>
        </is>
      </c>
      <c r="H37" s="3">
        <f>HYPERLINK("vscode://file/C:/work/work_ltxFunc/work_ltxapi/ldz/httpd-2.0.55/srclib/apr/network_io/unix/sendrecv.c:159","159")</f>
        <v/>
      </c>
      <c r="I37" s="2" t="inlineStr">
        <is>
          <t>network_io.beos</t>
        </is>
      </c>
      <c r="J37" s="3">
        <f>HYPERLINK("vscode://file/C:/work/work_ltxFunc/work_ltxapi/ldz/httpd-2.0.55/srclib/apr/network_io/beos/sendrecv.c","sendrecv.c")</f>
        <v/>
      </c>
      <c r="K37" s="2" t="inlineStr">
        <is>
          <t>sendrecv_c.apr_wait_for_io_or_timeout()</t>
        </is>
      </c>
    </row>
    <row r="38">
      <c r="A38" s="2" t="inlineStr">
        <is>
          <t>逆依存</t>
        </is>
      </c>
      <c r="B38" s="2" t="n">
        <v>4</v>
      </c>
      <c r="C38" s="2" t="inlineStr">
        <is>
          <t>2</t>
        </is>
      </c>
      <c r="D38" s="2" t="inlineStr">
        <is>
          <t>network_io.unix</t>
        </is>
      </c>
      <c r="E38" s="3">
        <f>HYPERLINK("vscode://file/C:/work/work_ltxFunc/work_ltxapi/ldz/httpd-2.0.55/srclib/apr/network_io/unix/sendrecv.c","sendrecv.c")</f>
        <v/>
      </c>
      <c r="F38" s="2" t="inlineStr">
        <is>
          <t>apr_socket_send()</t>
        </is>
      </c>
      <c r="G38" s="2" t="inlineStr">
        <is>
          <t>Invoke</t>
        </is>
      </c>
      <c r="H38" s="3">
        <f>HYPERLINK("vscode://file/C:/work/work_ltxFunc/work_ltxapi/ldz/httpd-2.0.55/srclib/apr/network_io/unix/sendrecv.c:48","48")</f>
        <v/>
      </c>
      <c r="I38" s="2" t="inlineStr">
        <is>
          <t>network_io.beos</t>
        </is>
      </c>
      <c r="J38" s="3">
        <f>HYPERLINK("vscode://file/C:/work/work_ltxFunc/work_ltxapi/ldz/httpd-2.0.55/srclib/apr/network_io/beos/sendrecv.c","sendrecv.c")</f>
        <v/>
      </c>
      <c r="K38" s="2" t="inlineStr">
        <is>
          <t>sendrecv_c.apr_wait_for_io_or_timeout()</t>
        </is>
      </c>
    </row>
    <row r="39">
      <c r="A39" s="2" t="inlineStr">
        <is>
          <t>逆依存</t>
        </is>
      </c>
      <c r="B39" s="2" t="n">
        <v>4</v>
      </c>
      <c r="C39" s="2" t="inlineStr">
        <is>
          <t>2</t>
        </is>
      </c>
      <c r="D39" s="2" t="inlineStr">
        <is>
          <t>network_io.unix</t>
        </is>
      </c>
      <c r="E39" s="3">
        <f>HYPERLINK("vscode://file/C:/work/work_ltxFunc/work_ltxapi/ldz/httpd-2.0.55/srclib/apr/network_io/unix/sendrecv.c","sendrecv.c")</f>
        <v/>
      </c>
      <c r="F39" s="2" t="inlineStr">
        <is>
          <t>apr_socket_sendto()</t>
        </is>
      </c>
      <c r="G39" s="2" t="inlineStr">
        <is>
          <t>Invoke</t>
        </is>
      </c>
      <c r="H39" s="3">
        <f>HYPERLINK("vscode://file/C:/work/work_ltxFunc/work_ltxapi/ldz/httpd-2.0.55/srclib/apr/network_io/unix/sendrecv.c:126","126")</f>
        <v/>
      </c>
      <c r="I39" s="2" t="inlineStr">
        <is>
          <t>network_io.beos</t>
        </is>
      </c>
      <c r="J39" s="3">
        <f>HYPERLINK("vscode://file/C:/work/work_ltxFunc/work_ltxapi/ldz/httpd-2.0.55/srclib/apr/network_io/beos/sendrecv.c","sendrecv.c")</f>
        <v/>
      </c>
      <c r="K39" s="2" t="inlineStr">
        <is>
          <t>sendrecv_c.apr_wait_for_io_or_timeout()</t>
        </is>
      </c>
    </row>
  </sheetData>
  <autoFilter ref="A1:K3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