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'Details'!$A$1:$K$25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5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18" customWidth="1" min="4" max="4"/>
    <col width="50" customWidth="1" min="5" max="5"/>
    <col width="32" customWidth="1" min="6" max="6"/>
    <col width="28" customWidth="1" min="7" max="7"/>
    <col width="50" customWidth="1" min="8" max="8"/>
    <col width="18" customWidth="1" min="9" max="9"/>
    <col width="50" customWidth="1" min="10" max="10"/>
    <col width="31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4</v>
      </c>
      <c r="C2" s="2" t="inlineStr">
        <is>
          <t>-1</t>
        </is>
      </c>
      <c r="D2" s="2" t="inlineStr">
        <is>
          <t>fs.mod_dav_fs_c</t>
        </is>
      </c>
      <c r="E2" s="3">
        <f>HYPERLINK("vscode://file/C:/work/work_ltxFunc/work_ltxapi/ldz/httpd-2.0.55/modules/dav/fs/mod_dav_fs.c","mod_dav_fs.c")</f>
        <v/>
      </c>
      <c r="F2" s="2" t="inlineStr">
        <is>
          <t>register_hooks()</t>
        </is>
      </c>
      <c r="G2" s="2" t="inlineStr">
        <is>
          <t>Function Pointer Reference</t>
        </is>
      </c>
      <c r="H2" s="3">
        <f>HYPERLINK("vscode://file/C:/work/work_ltxFunc/work_ltxapi/ldz/httpd-2.0.55/modules/dav/fs/mod_dav_fs.c:90","90")</f>
        <v/>
      </c>
      <c r="I2" s="2" t="inlineStr">
        <is>
          <t>fs.repos_c</t>
        </is>
      </c>
      <c r="J2" s="3">
        <f>HYPERLINK("vscode://file/C:/work/work_ltxFunc/work_ltxapi/ldz/httpd-2.0.55/modules/dav/fs/repos.c","repos.c")</f>
        <v/>
      </c>
      <c r="K2" s="2" t="inlineStr">
        <is>
          <t>dav_fs_gather_propsets()</t>
        </is>
      </c>
    </row>
    <row r="3">
      <c r="A3" s="2" t="inlineStr">
        <is>
          <t>順依存</t>
        </is>
      </c>
      <c r="B3" s="2" t="n">
        <v>4</v>
      </c>
      <c r="C3" s="2" t="inlineStr">
        <is>
          <t>-1</t>
        </is>
      </c>
      <c r="D3" s="2" t="inlineStr">
        <is>
          <t>fs.mod_dav_fs_c</t>
        </is>
      </c>
      <c r="E3" s="3">
        <f>HYPERLINK("vscode://file/C:/work/work_ltxFunc/work_ltxapi/ldz/httpd-2.0.55/modules/dav/fs/mod_dav_fs.c","mod_dav_fs.c")</f>
        <v/>
      </c>
      <c r="F3" s="2" t="inlineStr">
        <is>
          <t>register_hooks()</t>
        </is>
      </c>
      <c r="G3" s="2" t="inlineStr">
        <is>
          <t>Function Pointer Reference</t>
        </is>
      </c>
      <c r="H3" s="3">
        <f>HYPERLINK("vscode://file/C:/work/work_ltxFunc/work_ltxapi/ldz/httpd-2.0.55/modules/dav/fs/mod_dav_fs.c:92","92")</f>
        <v/>
      </c>
      <c r="I3" s="2" t="inlineStr">
        <is>
          <t>fs.repos_c</t>
        </is>
      </c>
      <c r="J3" s="3">
        <f>HYPERLINK("vscode://file/C:/work/work_ltxFunc/work_ltxapi/ldz/httpd-2.0.55/modules/dav/fs/repos.c","repos.c")</f>
        <v/>
      </c>
      <c r="K3" s="2" t="inlineStr">
        <is>
          <t>dav_fs_find_liveprop()</t>
        </is>
      </c>
    </row>
    <row r="4">
      <c r="A4" s="2" t="inlineStr">
        <is>
          <t>順依存</t>
        </is>
      </c>
      <c r="B4" s="2" t="n">
        <v>4</v>
      </c>
      <c r="C4" s="2" t="inlineStr">
        <is>
          <t>-1</t>
        </is>
      </c>
      <c r="D4" s="2" t="inlineStr">
        <is>
          <t>fs.mod_dav_fs_c</t>
        </is>
      </c>
      <c r="E4" s="3">
        <f>HYPERLINK("vscode://file/C:/work/work_ltxFunc/work_ltxapi/ldz/httpd-2.0.55/modules/dav/fs/mod_dav_fs.c","mod_dav_fs.c")</f>
        <v/>
      </c>
      <c r="F4" s="2" t="inlineStr">
        <is>
          <t>register_hooks()</t>
        </is>
      </c>
      <c r="G4" s="2" t="inlineStr">
        <is>
          <t>Function Pointer Reference</t>
        </is>
      </c>
      <c r="H4" s="3">
        <f>HYPERLINK("vscode://file/C:/work/work_ltxFunc/work_ltxapi/ldz/httpd-2.0.55/modules/dav/fs/mod_dav_fs.c:93","93")</f>
        <v/>
      </c>
      <c r="I4" s="2" t="inlineStr">
        <is>
          <t>fs.repos_c</t>
        </is>
      </c>
      <c r="J4" s="3">
        <f>HYPERLINK("vscode://file/C:/work/work_ltxFunc/work_ltxapi/ldz/httpd-2.0.55/modules/dav/fs/repos.c","repos.c")</f>
        <v/>
      </c>
      <c r="K4" s="2" t="inlineStr">
        <is>
          <t>dav_fs_insert_all_liveprops()</t>
        </is>
      </c>
    </row>
    <row r="5">
      <c r="A5" s="2" t="inlineStr">
        <is>
          <t>順依存</t>
        </is>
      </c>
      <c r="B5" s="2" t="n">
        <v>4</v>
      </c>
      <c r="C5" s="2" t="inlineStr">
        <is>
          <t>-1</t>
        </is>
      </c>
      <c r="D5" s="2" t="inlineStr">
        <is>
          <t>fs.mod_dav_fs_c</t>
        </is>
      </c>
      <c r="E5" s="3">
        <f>HYPERLINK("vscode://file/C:/work/work_ltxFunc/work_ltxapi/ldz/httpd-2.0.55/modules/dav/fs/mod_dav_fs.c","mod_dav_fs.c")</f>
        <v/>
      </c>
      <c r="F5" s="2" t="inlineStr">
        <is>
          <t>register_hooks()</t>
        </is>
      </c>
      <c r="G5" s="2" t="inlineStr">
        <is>
          <t>Invoke</t>
        </is>
      </c>
      <c r="H5" s="3">
        <f>HYPERLINK("vscode://file/C:/work/work_ltxFunc/work_ltxapi/ldz/httpd-2.0.55/modules/dav/fs/mod_dav_fs.c:96","96")</f>
        <v/>
      </c>
      <c r="I5" s="2" t="inlineStr">
        <is>
          <t>fs.repos_c</t>
        </is>
      </c>
      <c r="J5" s="3">
        <f>HYPERLINK("vscode://file/C:/work/work_ltxFunc/work_ltxapi/ldz/httpd-2.0.55/modules/dav/fs/repos.c","repos.c")</f>
        <v/>
      </c>
      <c r="K5" s="2" t="inlineStr">
        <is>
          <t>dav_fs_register()</t>
        </is>
      </c>
    </row>
    <row r="6">
      <c r="A6" s="2" t="inlineStr">
        <is>
          <t>順依存</t>
        </is>
      </c>
      <c r="B6" s="2" t="n">
        <v>4</v>
      </c>
      <c r="C6" s="2" t="inlineStr">
        <is>
          <t>-1</t>
        </is>
      </c>
      <c r="D6" s="2" t="inlineStr">
        <is>
          <t>fs.lock_c</t>
        </is>
      </c>
      <c r="E6" s="3">
        <f>HYPERLINK("vscode://file/C:/work/work_ltxFunc/work_ltxapi/ldz/httpd-2.0.55/modules/dav/fs/lock.c","lock.c")</f>
        <v/>
      </c>
      <c r="F6" s="2" t="inlineStr">
        <is>
          <t>dav_fs_open_lockdb()</t>
        </is>
      </c>
      <c r="G6" s="2" t="inlineStr">
        <is>
          <t>Invoke</t>
        </is>
      </c>
      <c r="H6" s="3">
        <f>HYPERLINK("vscode://file/C:/work/work_ltxFunc/work_ltxapi/ldz/httpd-2.0.55/modules/dav/fs/lock.c:343","343")</f>
        <v/>
      </c>
      <c r="I6" s="2" t="inlineStr">
        <is>
          <t>fs.mod_dav_fs_c</t>
        </is>
      </c>
      <c r="J6" s="3">
        <f>HYPERLINK("vscode://file/C:/work/work_ltxFunc/work_ltxapi/ldz/httpd-2.0.55/modules/dav/fs/mod_dav_fs.c","mod_dav_fs.c")</f>
        <v/>
      </c>
      <c r="K6" s="2" t="inlineStr">
        <is>
          <t>dav_get_lockdb_path()</t>
        </is>
      </c>
    </row>
    <row r="7">
      <c r="A7" s="2" t="inlineStr">
        <is>
          <t>順依存</t>
        </is>
      </c>
      <c r="B7" s="2" t="n">
        <v>4</v>
      </c>
      <c r="C7" s="2" t="inlineStr">
        <is>
          <t>-2</t>
        </is>
      </c>
      <c r="D7" s="2" t="inlineStr">
        <is>
          <t>fs.lock_c</t>
        </is>
      </c>
      <c r="E7" s="3">
        <f>HYPERLINK("vscode://file/C:/work/work_ltxFunc/work_ltxapi/ldz/httpd-2.0.55/modules/dav/fs/lock.c","lock.c")</f>
        <v/>
      </c>
      <c r="F7" s="2" t="inlineStr">
        <is>
          <t>dav_fs_add_locknull_state()</t>
        </is>
      </c>
      <c r="G7" s="2" t="inlineStr">
        <is>
          <t>Invoke</t>
        </is>
      </c>
      <c r="H7" s="3">
        <f>HYPERLINK("vscode://file/C:/work/work_ltxFunc/work_ltxapi/ldz/httpd-2.0.55/modules/dav/fs/lock.c:975","975")</f>
        <v/>
      </c>
      <c r="I7" s="2" t="inlineStr">
        <is>
          <t>fs.repos_c</t>
        </is>
      </c>
      <c r="J7" s="3">
        <f>HYPERLINK("vscode://file/C:/work/work_ltxFunc/work_ltxapi/ldz/httpd-2.0.55/modules/dav/fs/repos.c","repos.c")</f>
        <v/>
      </c>
      <c r="K7" s="2" t="inlineStr">
        <is>
          <t>dav_fs_dir_file_name()</t>
        </is>
      </c>
    </row>
    <row r="8">
      <c r="A8" s="2" t="inlineStr">
        <is>
          <t>順依存</t>
        </is>
      </c>
      <c r="B8" s="2" t="n">
        <v>4</v>
      </c>
      <c r="C8" s="2" t="inlineStr">
        <is>
          <t>-2</t>
        </is>
      </c>
      <c r="D8" s="2" t="inlineStr">
        <is>
          <t>fs.lock_c</t>
        </is>
      </c>
      <c r="E8" s="3">
        <f>HYPERLINK("vscode://file/C:/work/work_ltxFunc/work_ltxapi/ldz/httpd-2.0.55/modules/dav/fs/lock.c","lock.c")</f>
        <v/>
      </c>
      <c r="F8" s="2" t="inlineStr">
        <is>
          <t>dav_fs_build_key()</t>
        </is>
      </c>
      <c r="G8" s="2" t="inlineStr">
        <is>
          <t>Invoke</t>
        </is>
      </c>
      <c r="H8" s="3">
        <f>HYPERLINK("vscode://file/C:/work/work_ltxFunc/work_ltxapi/ldz/httpd-2.0.55/modules/dav/fs/lock.c:409","409")</f>
        <v/>
      </c>
      <c r="I8" s="2" t="inlineStr">
        <is>
          <t>fs.repos_c</t>
        </is>
      </c>
      <c r="J8" s="3">
        <f>HYPERLINK("vscode://file/C:/work/work_ltxFunc/work_ltxapi/ldz/httpd-2.0.55/modules/dav/fs/repos.c","repos.c")</f>
        <v/>
      </c>
      <c r="K8" s="2" t="inlineStr">
        <is>
          <t>dav_fs_pathname()</t>
        </is>
      </c>
    </row>
    <row r="9">
      <c r="A9" s="2" t="inlineStr">
        <is>
          <t>順依存</t>
        </is>
      </c>
      <c r="B9" s="2" t="n">
        <v>4</v>
      </c>
      <c r="C9" s="2" t="inlineStr">
        <is>
          <t>-2</t>
        </is>
      </c>
      <c r="D9" s="2" t="inlineStr">
        <is>
          <t>fs.lock_c</t>
        </is>
      </c>
      <c r="E9" s="3">
        <f>HYPERLINK("vscode://file/C:/work/work_ltxFunc/work_ltxapi/ldz/httpd-2.0.55/modules/dav/fs/lock.c","lock.c")</f>
        <v/>
      </c>
      <c r="F9" s="2" t="inlineStr">
        <is>
          <t>dav_fs_get_locknull_members()</t>
        </is>
      </c>
      <c r="G9" s="2" t="inlineStr">
        <is>
          <t>Invoke</t>
        </is>
      </c>
      <c r="H9" s="3">
        <f>HYPERLINK("vscode://file/C:/work/work_ltxFunc/work_ltxapi/ldz/httpd-2.0.55/modules/dav/fs/lock.c:958","958")</f>
        <v/>
      </c>
      <c r="I9" s="2" t="inlineStr">
        <is>
          <t>fs.repos_c</t>
        </is>
      </c>
      <c r="J9" s="3">
        <f>HYPERLINK("vscode://file/C:/work/work_ltxFunc/work_ltxapi/ldz/httpd-2.0.55/modules/dav/fs/repos.c","repos.c")</f>
        <v/>
      </c>
      <c r="K9" s="2" t="inlineStr">
        <is>
          <t>dav_fs_dir_file_name()</t>
        </is>
      </c>
    </row>
    <row r="10">
      <c r="A10" s="2" t="inlineStr">
        <is>
          <t>順依存</t>
        </is>
      </c>
      <c r="B10" s="2" t="n">
        <v>4</v>
      </c>
      <c r="C10" s="2" t="inlineStr">
        <is>
          <t>-2</t>
        </is>
      </c>
      <c r="D10" s="2" t="inlineStr">
        <is>
          <t>fs.lock_c</t>
        </is>
      </c>
      <c r="E10" s="3">
        <f>HYPERLINK("vscode://file/C:/work/work_ltxFunc/work_ltxapi/ldz/httpd-2.0.55/modules/dav/fs/lock.c","lock.c")</f>
        <v/>
      </c>
      <c r="F10" s="2" t="inlineStr">
        <is>
          <t>dav_fs_get_locknull_members()</t>
        </is>
      </c>
      <c r="G10" s="2" t="inlineStr">
        <is>
          <t>Invoke</t>
        </is>
      </c>
      <c r="H10" s="3">
        <f>HYPERLINK("vscode://file/C:/work/work_ltxFunc/work_ltxapi/ldz/httpd-2.0.55/modules/dav/fs/lock.c:959","959")</f>
        <v/>
      </c>
      <c r="I10" s="2" t="inlineStr">
        <is>
          <t>fs.repos_c</t>
        </is>
      </c>
      <c r="J10" s="3">
        <f>HYPERLINK("vscode://file/C:/work/work_ltxFunc/work_ltxapi/ldz/httpd-2.0.55/modules/dav/fs/repos.c","repos.c")</f>
        <v/>
      </c>
      <c r="K10" s="2" t="inlineStr">
        <is>
          <t>dav_fs_pool()</t>
        </is>
      </c>
    </row>
    <row r="11">
      <c r="A11" s="2" t="inlineStr">
        <is>
          <t>順依存</t>
        </is>
      </c>
      <c r="B11" s="2" t="n">
        <v>4</v>
      </c>
      <c r="C11" s="2" t="inlineStr">
        <is>
          <t>-2</t>
        </is>
      </c>
      <c r="D11" s="2" t="inlineStr">
        <is>
          <t>fs.lock_c</t>
        </is>
      </c>
      <c r="E11" s="3">
        <f>HYPERLINK("vscode://file/C:/work/work_ltxFunc/work_ltxapi/ldz/httpd-2.0.55/modules/dav/fs/lock.c","lock.c")</f>
        <v/>
      </c>
      <c r="F11" s="2" t="inlineStr">
        <is>
          <t>dav_fs_remove_lock()</t>
        </is>
      </c>
      <c r="G11" s="2" t="inlineStr">
        <is>
          <t>Invoke</t>
        </is>
      </c>
      <c r="H11" s="3">
        <f>HYPERLINK("vscode://file/C:/work/work_ltxFunc/work_ltxapi/ldz/httpd-2.0.55/modules/dav/fs/lock.c:1383","1383")</f>
        <v/>
      </c>
      <c r="I11" s="2" t="inlineStr">
        <is>
          <t>fs.repos_c</t>
        </is>
      </c>
      <c r="J11" s="3">
        <f>HYPERLINK("vscode://file/C:/work/work_ltxFunc/work_ltxapi/ldz/httpd-2.0.55/modules/dav/fs/repos.c","repos.c")</f>
        <v/>
      </c>
      <c r="K11" s="2" t="inlineStr">
        <is>
          <t>dav_fs_pathname()</t>
        </is>
      </c>
    </row>
    <row r="12">
      <c r="A12" s="2" t="inlineStr">
        <is>
          <t>順依存</t>
        </is>
      </c>
      <c r="B12" s="2" t="n">
        <v>4</v>
      </c>
      <c r="C12" s="2" t="inlineStr">
        <is>
          <t>-2</t>
        </is>
      </c>
      <c r="D12" s="2" t="inlineStr">
        <is>
          <t>fs.lock_c</t>
        </is>
      </c>
      <c r="E12" s="3">
        <f>HYPERLINK("vscode://file/C:/work/work_ltxFunc/work_ltxapi/ldz/httpd-2.0.55/modules/dav/fs/lock.c","lock.c")</f>
        <v/>
      </c>
      <c r="F12" s="2" t="inlineStr">
        <is>
          <t>dav_fs_remove_locknull_state()</t>
        </is>
      </c>
      <c r="G12" s="2" t="inlineStr">
        <is>
          <t>Invoke</t>
        </is>
      </c>
      <c r="H12" s="3">
        <f>HYPERLINK("vscode://file/C:/work/work_ltxFunc/work_ltxapi/ldz/httpd-2.0.55/modules/dav/fs/lock.c:1010","1010")</f>
        <v/>
      </c>
      <c r="I12" s="2" t="inlineStr">
        <is>
          <t>fs.repos_c</t>
        </is>
      </c>
      <c r="J12" s="3">
        <f>HYPERLINK("vscode://file/C:/work/work_ltxFunc/work_ltxapi/ldz/httpd-2.0.55/modules/dav/fs/repos.c","repos.c")</f>
        <v/>
      </c>
      <c r="K12" s="2" t="inlineStr">
        <is>
          <t>dav_fs_pathname()</t>
        </is>
      </c>
    </row>
    <row r="13">
      <c r="A13" s="2" t="inlineStr">
        <is>
          <t>順依存</t>
        </is>
      </c>
      <c r="B13" s="2" t="n">
        <v>4</v>
      </c>
      <c r="C13" s="2" t="inlineStr">
        <is>
          <t>-3</t>
        </is>
      </c>
      <c r="D13" s="2" t="inlineStr">
        <is>
          <t>fs.lock_c</t>
        </is>
      </c>
      <c r="E13" s="3">
        <f>HYPERLINK("vscode://file/C:/work/work_ltxFunc/work_ltxapi/ldz/httpd-2.0.55/modules/dav/fs/lock.c","lock.c")</f>
        <v/>
      </c>
      <c r="F13" s="2" t="inlineStr">
        <is>
          <t>dav_fs_save_locknull_list()</t>
        </is>
      </c>
      <c r="G13" s="2" t="inlineStr">
        <is>
          <t>Invoke</t>
        </is>
      </c>
      <c r="H13" s="3">
        <f>HYPERLINK("vscode://file/C:/work/work_ltxFunc/work_ltxapi/ldz/httpd-2.0.55/modules/dav/fs/lock.c:860","860")</f>
        <v/>
      </c>
      <c r="I13" s="2" t="inlineStr">
        <is>
          <t>fs.dbm_c</t>
        </is>
      </c>
      <c r="J13" s="3">
        <f>HYPERLINK("vscode://file/C:/work/work_ltxFunc/work_ltxapi/ldz/httpd-2.0.55/modules/dav/fs/dbm.c","dbm.c")</f>
        <v/>
      </c>
      <c r="K13" s="2" t="inlineStr">
        <is>
          <t>dav_fs_ensure_state_dir()</t>
        </is>
      </c>
    </row>
    <row r="14">
      <c r="A14" s="2" t="inlineStr">
        <is>
          <t>順依存</t>
        </is>
      </c>
      <c r="B14" s="2" t="n">
        <v>4</v>
      </c>
      <c r="C14" s="2" t="inlineStr">
        <is>
          <t>-3</t>
        </is>
      </c>
      <c r="D14" s="2" t="inlineStr">
        <is>
          <t>fs.lock_c</t>
        </is>
      </c>
      <c r="E14" s="3">
        <f>HYPERLINK("vscode://file/C:/work/work_ltxFunc/work_ltxapi/ldz/httpd-2.0.55/modules/dav/fs/lock.c","lock.c")</f>
        <v/>
      </c>
      <c r="F14" s="2" t="inlineStr">
        <is>
          <t>dav_fs_really_open_lockdb()</t>
        </is>
      </c>
      <c r="G14" s="2" t="inlineStr">
        <is>
          <t>Invoke</t>
        </is>
      </c>
      <c r="H14" s="3">
        <f>HYPERLINK("vscode://file/C:/work/work_ltxFunc/work_ltxapi/ldz/httpd-2.0.55/modules/dav/fs/lock.c:305","305")</f>
        <v/>
      </c>
      <c r="I14" s="2" t="inlineStr">
        <is>
          <t>fs.dbm_c</t>
        </is>
      </c>
      <c r="J14" s="3">
        <f>HYPERLINK("vscode://file/C:/work/work_ltxFunc/work_ltxapi/ldz/httpd-2.0.55/modules/dav/fs/dbm.c","dbm.c")</f>
        <v/>
      </c>
      <c r="K14" s="2" t="inlineStr">
        <is>
          <t>dav_dbm_open_direct()</t>
        </is>
      </c>
    </row>
    <row r="15">
      <c r="A15" s="2" t="inlineStr">
        <is>
          <t>順依存</t>
        </is>
      </c>
      <c r="B15" s="2" t="n">
        <v>4</v>
      </c>
      <c r="C15" s="2" t="inlineStr">
        <is>
          <t>-3</t>
        </is>
      </c>
      <c r="D15" s="2" t="inlineStr">
        <is>
          <t>fs.lock_c</t>
        </is>
      </c>
      <c r="E15" s="3">
        <f>HYPERLINK("vscode://file/C:/work/work_ltxFunc/work_ltxapi/ldz/httpd-2.0.55/modules/dav/fs/lock.c","lock.c")</f>
        <v/>
      </c>
      <c r="F15" s="2" t="inlineStr">
        <is>
          <t>dav_fs_close_lockdb()</t>
        </is>
      </c>
      <c r="G15" s="2" t="inlineStr">
        <is>
          <t>Invoke</t>
        </is>
      </c>
      <c r="H15" s="3">
        <f>HYPERLINK("vscode://file/C:/work/work_ltxFunc/work_ltxapi/ldz/httpd-2.0.55/modules/dav/fs/lock.c:371","371")</f>
        <v/>
      </c>
      <c r="I15" s="2" t="inlineStr">
        <is>
          <t>fs.dbm_c</t>
        </is>
      </c>
      <c r="J15" s="3">
        <f>HYPERLINK("vscode://file/C:/work/work_ltxFunc/work_ltxapi/ldz/httpd-2.0.55/modules/dav/fs/dbm.c","dbm.c")</f>
        <v/>
      </c>
      <c r="K15" s="2" t="inlineStr">
        <is>
          <t>dav_dbm_close()</t>
        </is>
      </c>
    </row>
    <row r="16">
      <c r="A16" s="2" t="inlineStr">
        <is>
          <t>順依存</t>
        </is>
      </c>
      <c r="B16" s="2" t="n">
        <v>4</v>
      </c>
      <c r="C16" s="2" t="inlineStr">
        <is>
          <t>-3</t>
        </is>
      </c>
      <c r="D16" s="2" t="inlineStr">
        <is>
          <t>fs.lock_c</t>
        </is>
      </c>
      <c r="E16" s="3">
        <f>HYPERLINK("vscode://file/C:/work/work_ltxFunc/work_ltxapi/ldz/httpd-2.0.55/modules/dav/fs/lock.c","lock.c")</f>
        <v/>
      </c>
      <c r="F16" s="2" t="inlineStr">
        <is>
          <t>dav_fs_save_lock_record()</t>
        </is>
      </c>
      <c r="G16" s="2" t="inlineStr">
        <is>
          <t>Invoke</t>
        </is>
      </c>
      <c r="H16" s="3">
        <f>HYPERLINK("vscode://file/C:/work/work_ltxFunc/work_ltxapi/ldz/httpd-2.0.55/modules/dav/fs/lock.c:480","480")</f>
        <v/>
      </c>
      <c r="I16" s="2" t="inlineStr">
        <is>
          <t>fs.dbm_c</t>
        </is>
      </c>
      <c r="J16" s="3">
        <f>HYPERLINK("vscode://file/C:/work/work_ltxFunc/work_ltxapi/ldz/httpd-2.0.55/modules/dav/fs/dbm.c","dbm.c")</f>
        <v/>
      </c>
      <c r="K16" s="2" t="inlineStr">
        <is>
          <t>dav_dbm_delete()</t>
        </is>
      </c>
    </row>
    <row r="17">
      <c r="A17" s="2" t="inlineStr">
        <is>
          <t>順依存</t>
        </is>
      </c>
      <c r="B17" s="2" t="n">
        <v>4</v>
      </c>
      <c r="C17" s="2" t="inlineStr">
        <is>
          <t>-3</t>
        </is>
      </c>
      <c r="D17" s="2" t="inlineStr">
        <is>
          <t>fs.lock_c</t>
        </is>
      </c>
      <c r="E17" s="3">
        <f>HYPERLINK("vscode://file/C:/work/work_ltxFunc/work_ltxapi/ldz/httpd-2.0.55/modules/dav/fs/lock.c","lock.c")</f>
        <v/>
      </c>
      <c r="F17" s="2" t="inlineStr">
        <is>
          <t>dav_fs_save_lock_record()</t>
        </is>
      </c>
      <c r="G17" s="2" t="inlineStr">
        <is>
          <t>Invoke</t>
        </is>
      </c>
      <c r="H17" s="3">
        <f>HYPERLINK("vscode://file/C:/work/work_ltxFunc/work_ltxapi/ldz/httpd-2.0.55/modules/dav/fs/lock.c:536","536")</f>
        <v/>
      </c>
      <c r="I17" s="2" t="inlineStr">
        <is>
          <t>fs.dbm_c</t>
        </is>
      </c>
      <c r="J17" s="3">
        <f>HYPERLINK("vscode://file/C:/work/work_ltxFunc/work_ltxapi/ldz/httpd-2.0.55/modules/dav/fs/dbm.c","dbm.c")</f>
        <v/>
      </c>
      <c r="K17" s="2" t="inlineStr">
        <is>
          <t>dav_dbm_store()</t>
        </is>
      </c>
    </row>
    <row r="18">
      <c r="A18" s="2" t="inlineStr">
        <is>
          <t>順依存</t>
        </is>
      </c>
      <c r="B18" s="2" t="n">
        <v>4</v>
      </c>
      <c r="C18" s="2" t="inlineStr">
        <is>
          <t>-3</t>
        </is>
      </c>
      <c r="D18" s="2" t="inlineStr">
        <is>
          <t>fs.lock_c</t>
        </is>
      </c>
      <c r="E18" s="3">
        <f>HYPERLINK("vscode://file/C:/work/work_ltxFunc/work_ltxapi/ldz/httpd-2.0.55/modules/dav/fs/lock.c","lock.c")</f>
        <v/>
      </c>
      <c r="F18" s="2" t="inlineStr">
        <is>
          <t>dav_fs_has_locks()</t>
        </is>
      </c>
      <c r="G18" s="2" t="inlineStr">
        <is>
          <t>Invoke</t>
        </is>
      </c>
      <c r="H18" s="3">
        <f>HYPERLINK("vscode://file/C:/work/work_ltxFunc/work_ltxapi/ldz/httpd-2.0.55/modules/dav/fs/lock.c:1230","1230")</f>
        <v/>
      </c>
      <c r="I18" s="2" t="inlineStr">
        <is>
          <t>fs.dbm_c</t>
        </is>
      </c>
      <c r="J18" s="3">
        <f>HYPERLINK("vscode://file/C:/work/work_ltxFunc/work_ltxapi/ldz/httpd-2.0.55/modules/dav/fs/dbm.c","dbm.c")</f>
        <v/>
      </c>
      <c r="K18" s="2" t="inlineStr">
        <is>
          <t>dav_dbm_exists()</t>
        </is>
      </c>
    </row>
    <row r="19">
      <c r="A19" s="2" t="inlineStr">
        <is>
          <t>順依存</t>
        </is>
      </c>
      <c r="B19" s="2" t="n">
        <v>4</v>
      </c>
      <c r="C19" s="2" t="inlineStr">
        <is>
          <t>-3</t>
        </is>
      </c>
      <c r="D19" s="2" t="inlineStr">
        <is>
          <t>fs.lock_c</t>
        </is>
      </c>
      <c r="E19" s="3">
        <f>HYPERLINK("vscode://file/C:/work/work_ltxFunc/work_ltxapi/ldz/httpd-2.0.55/modules/dav/fs/lock.c","lock.c")</f>
        <v/>
      </c>
      <c r="F19" s="2" t="inlineStr">
        <is>
          <t>dav_fs_load_lock_record()</t>
        </is>
      </c>
      <c r="G19" s="2" t="inlineStr">
        <is>
          <t>Invoke</t>
        </is>
      </c>
      <c r="H19" s="3">
        <f>HYPERLINK("vscode://file/C:/work/work_ltxFunc/work_ltxapi/ldz/httpd-2.0.55/modules/dav/fs/lock.c:589","589")</f>
        <v/>
      </c>
      <c r="I19" s="2" t="inlineStr">
        <is>
          <t>fs.dbm_c</t>
        </is>
      </c>
      <c r="J19" s="3">
        <f>HYPERLINK("vscode://file/C:/work/work_ltxFunc/work_ltxapi/ldz/httpd-2.0.55/modules/dav/fs/dbm.c","dbm.c")</f>
        <v/>
      </c>
      <c r="K19" s="2" t="inlineStr">
        <is>
          <t>dav_dbm_fetch()</t>
        </is>
      </c>
    </row>
    <row r="20">
      <c r="A20" s="2" t="inlineStr">
        <is>
          <t>順依存</t>
        </is>
      </c>
      <c r="B20" s="2" t="n">
        <v>4</v>
      </c>
      <c r="C20" s="2" t="inlineStr">
        <is>
          <t>-3</t>
        </is>
      </c>
      <c r="D20" s="2" t="inlineStr">
        <is>
          <t>fs.lock_c</t>
        </is>
      </c>
      <c r="E20" s="3">
        <f>HYPERLINK("vscode://file/C:/work/work_ltxFunc/work_ltxapi/ldz/httpd-2.0.55/modules/dav/fs/lock.c","lock.c")</f>
        <v/>
      </c>
      <c r="F20" s="2" t="inlineStr">
        <is>
          <t>dav_fs_load_lock_record()</t>
        </is>
      </c>
      <c r="G20" s="2" t="inlineStr">
        <is>
          <t>Invoke</t>
        </is>
      </c>
      <c r="H20" s="3">
        <f>HYPERLINK("vscode://file/C:/work/work_ltxFunc/work_ltxapi/ldz/httpd-2.0.55/modules/dav/fs/lock.c:674","674,689")</f>
        <v/>
      </c>
      <c r="I20" s="2" t="inlineStr">
        <is>
          <t>fs.dbm_c</t>
        </is>
      </c>
      <c r="J20" s="3">
        <f>HYPERLINK("vscode://file/C:/work/work_ltxFunc/work_ltxapi/ldz/httpd-2.0.55/modules/dav/fs/dbm.c","dbm.c")</f>
        <v/>
      </c>
      <c r="K20" s="2" t="inlineStr">
        <is>
          <t>dav_dbm_freedatum()</t>
        </is>
      </c>
    </row>
    <row r="21">
      <c r="A21" s="4" t="inlineStr">
        <is>
          <t>逆依存</t>
        </is>
      </c>
      <c r="B21" s="4" t="n">
        <v>4</v>
      </c>
      <c r="C21" s="4" t="inlineStr">
        <is>
          <t>2</t>
        </is>
      </c>
      <c r="D21" s="4" t="inlineStr">
        <is>
          <t>fs.repos_c</t>
        </is>
      </c>
      <c r="E21" s="5">
        <f>HYPERLINK("vscode://file/C:/work/work_ltxFunc/work_ltxapi/ldz/httpd-2.0.55/modules/dav/fs/repos.c","repos.c")</f>
        <v/>
      </c>
      <c r="F21" s="4" t="inlineStr">
        <is>
          <t>dav_fs_walker()</t>
        </is>
      </c>
      <c r="G21" s="4" t="inlineStr">
        <is>
          <t>Invoke</t>
        </is>
      </c>
      <c r="H21" s="5">
        <f>HYPERLINK("vscode://file/C:/work/work_ltxFunc/work_ltxapi/ldz/httpd-2.0.55/modules/dav/fs/repos.c:1542","1542")</f>
        <v/>
      </c>
      <c r="I21" s="4" t="inlineStr">
        <is>
          <t>fs.lock_c</t>
        </is>
      </c>
      <c r="J21" s="5">
        <f>HYPERLINK("vscode://file/C:/work/work_ltxFunc/work_ltxapi/ldz/httpd-2.0.55/modules/dav/fs/lock.c","lock.c")</f>
        <v/>
      </c>
      <c r="K21" s="4" t="inlineStr">
        <is>
          <t>dav_fs_get_locknull_members()</t>
        </is>
      </c>
    </row>
    <row r="22">
      <c r="A22" s="4" t="inlineStr">
        <is>
          <t>逆依存</t>
        </is>
      </c>
      <c r="B22" s="4" t="n">
        <v>4</v>
      </c>
      <c r="C22" s="4" t="inlineStr">
        <is>
          <t>2</t>
        </is>
      </c>
      <c r="D22" s="4" t="inlineStr">
        <is>
          <t>fs.repos_c</t>
        </is>
      </c>
      <c r="E22" s="5">
        <f>HYPERLINK("vscode://file/C:/work/work_ltxFunc/work_ltxapi/ldz/httpd-2.0.55/modules/dav/fs/repos.c","repos.c")</f>
        <v/>
      </c>
      <c r="F22" s="4" t="inlineStr">
        <is>
          <t>repos.c</t>
        </is>
      </c>
      <c r="G22" s="4" t="inlineStr">
        <is>
          <t>Declaration</t>
        </is>
      </c>
      <c r="H22" s="5">
        <f>HYPERLINK("vscode://file/C:/work/work_ltxFunc/work_ltxapi/ldz/httpd-2.0.55/modules/dav/fs/repos.c:96","96")</f>
        <v/>
      </c>
      <c r="I22" s="4" t="inlineStr">
        <is>
          <t>fs.lock_c</t>
        </is>
      </c>
      <c r="J22" s="5">
        <f>HYPERLINK("vscode://file/C:/work/work_ltxFunc/work_ltxapi/ldz/httpd-2.0.55/modules/dav/fs/lock.c","lock.c")</f>
        <v/>
      </c>
      <c r="K22" s="4" t="inlineStr">
        <is>
          <t>dav_hooks_locks_fs</t>
        </is>
      </c>
    </row>
    <row r="23">
      <c r="A23" s="2" t="inlineStr">
        <is>
          <t>順依存</t>
        </is>
      </c>
      <c r="B23" s="2" t="n">
        <v>4</v>
      </c>
      <c r="C23" s="2" t="inlineStr">
        <is>
          <t>-1</t>
        </is>
      </c>
      <c r="D23" s="2" t="inlineStr">
        <is>
          <t>fs.repos_c</t>
        </is>
      </c>
      <c r="E23" s="3">
        <f>HYPERLINK("vscode://file/C:/work/work_ltxFunc/work_ltxapi/ldz/httpd-2.0.55/modules/dav/fs/repos.c","repos.c")</f>
        <v/>
      </c>
      <c r="F23" s="2" t="inlineStr">
        <is>
          <t>dav_fs_copymoveset()</t>
        </is>
      </c>
      <c r="G23" s="2" t="inlineStr">
        <is>
          <t>Invoke</t>
        </is>
      </c>
      <c r="H23" s="3">
        <f>HYPERLINK("vscode://file/C:/work/work_ltxFunc/work_ltxapi/ldz/httpd-2.0.55/modules/dav/fs/repos.c:508","508,509")</f>
        <v/>
      </c>
      <c r="I23" s="2" t="inlineStr">
        <is>
          <t>fs.dbm_c</t>
        </is>
      </c>
      <c r="J23" s="3">
        <f>HYPERLINK("vscode://file/C:/work/work_ltxFunc/work_ltxapi/ldz/httpd-2.0.55/modules/dav/fs/dbm.c","dbm.c")</f>
        <v/>
      </c>
      <c r="K23" s="2" t="inlineStr">
        <is>
          <t>dav_dbm_get_statefiles()</t>
        </is>
      </c>
    </row>
    <row r="24">
      <c r="A24" s="2" t="inlineStr">
        <is>
          <t>順依存</t>
        </is>
      </c>
      <c r="B24" s="2" t="n">
        <v>4</v>
      </c>
      <c r="C24" s="2" t="inlineStr">
        <is>
          <t>-1</t>
        </is>
      </c>
      <c r="D24" s="2" t="inlineStr">
        <is>
          <t>fs.repos_c</t>
        </is>
      </c>
      <c r="E24" s="3">
        <f>HYPERLINK("vscode://file/C:/work/work_ltxFunc/work_ltxapi/ldz/httpd-2.0.55/modules/dav/fs/repos.c","repos.c")</f>
        <v/>
      </c>
      <c r="F24" s="2" t="inlineStr">
        <is>
          <t>dav_fs_deleteset()</t>
        </is>
      </c>
      <c r="G24" s="2" t="inlineStr">
        <is>
          <t>Invoke</t>
        </is>
      </c>
      <c r="H24" s="3">
        <f>HYPERLINK("vscode://file/C:/work/work_ltxFunc/work_ltxapi/ldz/httpd-2.0.55/modules/dav/fs/repos.c:558","558")</f>
        <v/>
      </c>
      <c r="I24" s="2" t="inlineStr">
        <is>
          <t>fs.dbm_c</t>
        </is>
      </c>
      <c r="J24" s="3">
        <f>HYPERLINK("vscode://file/C:/work/work_ltxFunc/work_ltxapi/ldz/httpd-2.0.55/modules/dav/fs/dbm.c","dbm.c")</f>
        <v/>
      </c>
      <c r="K24" s="2" t="inlineStr">
        <is>
          <t>dav_dbm_get_statefiles()</t>
        </is>
      </c>
    </row>
    <row r="25">
      <c r="A25" s="4" t="inlineStr">
        <is>
          <t>逆依存</t>
        </is>
      </c>
      <c r="B25" s="4" t="n">
        <v>4</v>
      </c>
      <c r="C25" s="4" t="inlineStr">
        <is>
          <t>1</t>
        </is>
      </c>
      <c r="D25" s="4" t="inlineStr">
        <is>
          <t>fs.dbm_c</t>
        </is>
      </c>
      <c r="E25" s="5">
        <f>HYPERLINK("vscode://file/C:/work/work_ltxFunc/work_ltxapi/ldz/httpd-2.0.55/modules/dav/fs/dbm.c","dbm.c")</f>
        <v/>
      </c>
      <c r="F25" s="4" t="inlineStr">
        <is>
          <t>dav_dbm_open()</t>
        </is>
      </c>
      <c r="G25" s="4" t="inlineStr">
        <is>
          <t>Invoke</t>
        </is>
      </c>
      <c r="H25" s="5">
        <f>HYPERLINK("vscode://file/C:/work/work_ltxFunc/work_ltxapi/ldz/httpd-2.0.55/modules/dav/fs/dbm.c:163","163")</f>
        <v/>
      </c>
      <c r="I25" s="4" t="inlineStr">
        <is>
          <t>fs.repos_c</t>
        </is>
      </c>
      <c r="J25" s="5">
        <f>HYPERLINK("vscode://file/C:/work/work_ltxFunc/work_ltxapi/ldz/httpd-2.0.55/modules/dav/fs/repos.c","repos.c")</f>
        <v/>
      </c>
      <c r="K25" s="4" t="inlineStr">
        <is>
          <t>dav_fs_dir_file_name()</t>
        </is>
      </c>
    </row>
  </sheetData>
  <autoFilter ref="A1:K2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