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2" customWidth="1" min="4" max="4"/>
    <col width="50" customWidth="1" min="5" max="5"/>
    <col width="27" customWidth="1" min="6" max="6"/>
    <col width="15" customWidth="1" min="7" max="7"/>
    <col width="50" customWidth="1" min="8" max="8"/>
    <col width="22" customWidth="1" min="9" max="9"/>
    <col width="50" customWidth="1" min="10" max="10"/>
    <col width="20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3</v>
      </c>
      <c r="C2" s="2" t="inlineStr">
        <is>
          <t>-3</t>
        </is>
      </c>
      <c r="D2" s="2" t="inlineStr">
        <is>
          <t>ssl.ssl_expr_eval_c</t>
        </is>
      </c>
      <c r="E2" s="3">
        <f>HYPERLINK("vscode://file/C:/work/work_ltxFunc/work_ltxapi/ldz/httpd-2.0.55/modules/ssl/ssl_expr_eval.c","ssl_expr_eval.c")</f>
        <v/>
      </c>
      <c r="F2" s="2" t="inlineStr">
        <is>
          <t>ssl_expr_eval_func_file()</t>
        </is>
      </c>
      <c r="G2" s="2" t="inlineStr">
        <is>
          <t>Modify Global</t>
        </is>
      </c>
      <c r="H2" s="3">
        <f>HYPERLINK("vscode://file/C:/work/work_ltxFunc/work_ltxapi/ldz/httpd-2.0.55/modules/ssl/ssl_expr_eval.c:199","199,204,215,222")</f>
        <v/>
      </c>
      <c r="I2" s="2" t="inlineStr">
        <is>
          <t>ssl.ssl_expr_c</t>
        </is>
      </c>
      <c r="J2" s="3">
        <f>HYPERLINK("vscode://file/C:/work/work_ltxFunc/work_ltxapi/ldz/httpd-2.0.55/modules/ssl/ssl_expr.c","ssl_expr.c")</f>
        <v/>
      </c>
      <c r="K2" s="2" t="inlineStr">
        <is>
          <t>ssl_expr_error</t>
        </is>
      </c>
    </row>
    <row r="3">
      <c r="A3" s="2" t="inlineStr">
        <is>
          <t>順依存</t>
        </is>
      </c>
      <c r="B3" s="2" t="n">
        <v>3</v>
      </c>
      <c r="C3" s="2" t="inlineStr">
        <is>
          <t>-3</t>
        </is>
      </c>
      <c r="D3" s="2" t="inlineStr">
        <is>
          <t>ssl.ssl_expr_eval_c</t>
        </is>
      </c>
      <c r="E3" s="3">
        <f>HYPERLINK("vscode://file/C:/work/work_ltxFunc/work_ltxapi/ldz/httpd-2.0.55/modules/ssl/ssl_expr_eval.c","ssl_expr_eval.c")</f>
        <v/>
      </c>
      <c r="F3" s="2" t="inlineStr">
        <is>
          <t>ssl_expr_eval_word()</t>
        </is>
      </c>
      <c r="G3" s="2" t="inlineStr">
        <is>
          <t>Modify Global</t>
        </is>
      </c>
      <c r="H3" s="3">
        <f>HYPERLINK("vscode://file/C:/work/work_ltxFunc/work_ltxapi/ldz/httpd-2.0.55/modules/ssl/ssl_expr_eval.c:178","178,183")</f>
        <v/>
      </c>
      <c r="I3" s="2" t="inlineStr">
        <is>
          <t>ssl.ssl_expr_c</t>
        </is>
      </c>
      <c r="J3" s="3">
        <f>HYPERLINK("vscode://file/C:/work/work_ltxFunc/work_ltxapi/ldz/httpd-2.0.55/modules/ssl/ssl_expr.c","ssl_expr.c")</f>
        <v/>
      </c>
      <c r="K3" s="2" t="inlineStr">
        <is>
          <t>ssl_expr_error</t>
        </is>
      </c>
    </row>
    <row r="4">
      <c r="A4" s="2" t="inlineStr">
        <is>
          <t>順依存</t>
        </is>
      </c>
      <c r="B4" s="2" t="n">
        <v>3</v>
      </c>
      <c r="C4" s="2" t="inlineStr">
        <is>
          <t>-3</t>
        </is>
      </c>
      <c r="D4" s="2" t="inlineStr">
        <is>
          <t>ssl.ssl_expr_eval_c</t>
        </is>
      </c>
      <c r="E4" s="3">
        <f>HYPERLINK("vscode://file/C:/work/work_ltxFunc/work_ltxapi/ldz/httpd-2.0.55/modules/ssl/ssl_expr_eval.c","ssl_expr_eval.c")</f>
        <v/>
      </c>
      <c r="F4" s="2" t="inlineStr">
        <is>
          <t>ssl_expr_eval_comp()</t>
        </is>
      </c>
      <c r="G4" s="2" t="inlineStr">
        <is>
          <t>Modify Global</t>
        </is>
      </c>
      <c r="H4" s="3">
        <f>HYPERLINK("vscode://file/C:/work/work_ltxFunc/work_ltxapi/ldz/httpd-2.0.55/modules/ssl/ssl_expr_eval.c:150","150")</f>
        <v/>
      </c>
      <c r="I4" s="2" t="inlineStr">
        <is>
          <t>ssl.ssl_expr_c</t>
        </is>
      </c>
      <c r="J4" s="3">
        <f>HYPERLINK("vscode://file/C:/work/work_ltxFunc/work_ltxapi/ldz/httpd-2.0.55/modules/ssl/ssl_expr.c","ssl_expr.c")</f>
        <v/>
      </c>
      <c r="K4" s="2" t="inlineStr">
        <is>
          <t>ssl_expr_error</t>
        </is>
      </c>
    </row>
    <row r="5">
      <c r="A5" s="2" t="inlineStr">
        <is>
          <t>順依存</t>
        </is>
      </c>
      <c r="B5" s="2" t="n">
        <v>3</v>
      </c>
      <c r="C5" s="2" t="inlineStr">
        <is>
          <t>-3</t>
        </is>
      </c>
      <c r="D5" s="2" t="inlineStr">
        <is>
          <t>ssl.ssl_expr_eval_c</t>
        </is>
      </c>
      <c r="E5" s="3">
        <f>HYPERLINK("vscode://file/C:/work/work_ltxFunc/work_ltxapi/ldz/httpd-2.0.55/modules/ssl/ssl_expr_eval.c","ssl_expr_eval.c")</f>
        <v/>
      </c>
      <c r="F5" s="2" t="inlineStr">
        <is>
          <t>ssl_expr_eval()</t>
        </is>
      </c>
      <c r="G5" s="2" t="inlineStr">
        <is>
          <t>Modify Global</t>
        </is>
      </c>
      <c r="H5" s="3">
        <f>HYPERLINK("vscode://file/C:/work/work_ltxFunc/work_ltxapi/ldz/httpd-2.0.55/modules/ssl/ssl_expr_eval.c:70","70")</f>
        <v/>
      </c>
      <c r="I5" s="2" t="inlineStr">
        <is>
          <t>ssl.ssl_expr_c</t>
        </is>
      </c>
      <c r="J5" s="3">
        <f>HYPERLINK("vscode://file/C:/work/work_ltxFunc/work_ltxapi/ldz/httpd-2.0.55/modules/ssl/ssl_expr.c","ssl_expr.c")</f>
        <v/>
      </c>
      <c r="K5" s="2" t="inlineStr">
        <is>
          <t>ssl_expr_error</t>
        </is>
      </c>
    </row>
    <row r="6">
      <c r="A6" s="2" t="inlineStr">
        <is>
          <t>順依存</t>
        </is>
      </c>
      <c r="B6" s="2" t="n">
        <v>3</v>
      </c>
      <c r="C6" s="2" t="inlineStr">
        <is>
          <t>-1</t>
        </is>
      </c>
      <c r="D6" s="2" t="inlineStr">
        <is>
          <t>ssl.ssl_expr_scan_c</t>
        </is>
      </c>
      <c r="E6" s="3">
        <f>HYPERLINK("vscode://file/C:/work/work_ltxFunc/work_ltxapi/ldz/httpd-2.0.55/modules/ssl/ssl_expr_scan.c","ssl_expr_scan.c")</f>
        <v/>
      </c>
      <c r="F6" s="2" t="inlineStr">
        <is>
          <t>ssl_expr_yylex()</t>
        </is>
      </c>
      <c r="G6" s="2" t="inlineStr">
        <is>
          <t>Modify Global</t>
        </is>
      </c>
      <c r="H6" s="3">
        <f>HYPERLINK("vscode://file/C:/work/work_ltxFunc/work_ltxapi/ldz/httpd-2.0.55/modules/ssl/ssl_expr_scan.c:768","768,876,885,894,1035,1046")</f>
        <v/>
      </c>
      <c r="I6" s="2" t="inlineStr">
        <is>
          <t>ssl.ssl_expr_parse_c</t>
        </is>
      </c>
      <c r="J6" s="3">
        <f>HYPERLINK("vscode://file/C:/work/work_ltxFunc/work_ltxapi/ldz/httpd-2.0.55/modules/ssl/ssl_expr_parse.c","ssl_expr_parse.c")</f>
        <v/>
      </c>
      <c r="K6" s="2" t="inlineStr">
        <is>
          <t>ssl_expr_yylval</t>
        </is>
      </c>
    </row>
    <row r="7">
      <c r="A7" s="2" t="inlineStr">
        <is>
          <t>順依存</t>
        </is>
      </c>
      <c r="B7" s="2" t="n">
        <v>3</v>
      </c>
      <c r="C7" s="2" t="inlineStr">
        <is>
          <t>-1</t>
        </is>
      </c>
      <c r="D7" s="2" t="inlineStr">
        <is>
          <t>ssl.ssl_expr_scan_c</t>
        </is>
      </c>
      <c r="E7" s="3">
        <f>HYPERLINK("vscode://file/C:/work/work_ltxFunc/work_ltxapi/ldz/httpd-2.0.55/modules/ssl/ssl_expr_scan.c","ssl_expr_scan.c")</f>
        <v/>
      </c>
      <c r="F7" s="2" t="inlineStr">
        <is>
          <t>ssl_expr_yylex()</t>
        </is>
      </c>
      <c r="G7" s="2" t="inlineStr">
        <is>
          <t>Invoke</t>
        </is>
      </c>
      <c r="H7" s="3">
        <f>HYPERLINK("vscode://file/C:/work/work_ltxFunc/work_ltxapi/ldz/httpd-2.0.55/modules/ssl/ssl_expr_scan.c:776","776,787,796")</f>
        <v/>
      </c>
      <c r="I7" s="2" t="inlineStr">
        <is>
          <t>ssl.ssl_expr_parse_c</t>
        </is>
      </c>
      <c r="J7" s="3">
        <f>HYPERLINK("vscode://file/C:/work/work_ltxFunc/work_ltxapi/ldz/httpd-2.0.55/modules/ssl/ssl_expr_parse.c","ssl_expr_parse.c")</f>
        <v/>
      </c>
      <c r="K7" s="2" t="inlineStr">
        <is>
          <t>ssl_expr_yyerror()</t>
        </is>
      </c>
    </row>
    <row r="8">
      <c r="A8" s="2" t="inlineStr">
        <is>
          <t>順依存</t>
        </is>
      </c>
      <c r="B8" s="2" t="n">
        <v>3</v>
      </c>
      <c r="C8" s="2" t="inlineStr">
        <is>
          <t>-2</t>
        </is>
      </c>
      <c r="D8" s="2" t="inlineStr">
        <is>
          <t>ssl.ssl_expr_scan_c</t>
        </is>
      </c>
      <c r="E8" s="3">
        <f>HYPERLINK("vscode://file/C:/work/work_ltxFunc/work_ltxapi/ldz/httpd-2.0.55/modules/ssl/ssl_expr_scan.c","ssl_expr_scan.c")</f>
        <v/>
      </c>
      <c r="F8" s="2" t="inlineStr">
        <is>
          <t>ssl_expr_yyinput()</t>
        </is>
      </c>
      <c r="G8" s="2" t="inlineStr">
        <is>
          <t>Global</t>
        </is>
      </c>
      <c r="H8" s="3">
        <f>HYPERLINK("vscode://file/C:/work/work_ltxFunc/work_ltxapi/ldz/httpd-2.0.55/modules/ssl/ssl_expr_scan.c:1961","1961,1965")</f>
        <v/>
      </c>
      <c r="I8" s="2" t="inlineStr">
        <is>
          <t>ssl.ssl_expr_c</t>
        </is>
      </c>
      <c r="J8" s="3">
        <f>HYPERLINK("vscode://file/C:/work/work_ltxFunc/work_ltxapi/ldz/httpd-2.0.55/modules/ssl/ssl_expr.c","ssl_expr.c")</f>
        <v/>
      </c>
      <c r="K8" s="2" t="inlineStr">
        <is>
          <t>ssl_expr_info</t>
        </is>
      </c>
    </row>
    <row r="9">
      <c r="A9" s="2" t="inlineStr">
        <is>
          <t>順依存</t>
        </is>
      </c>
      <c r="B9" s="2" t="n">
        <v>3</v>
      </c>
      <c r="C9" s="2" t="inlineStr">
        <is>
          <t>-2</t>
        </is>
      </c>
      <c r="D9" s="2" t="inlineStr">
        <is>
          <t>ssl.ssl_expr_scan_c</t>
        </is>
      </c>
      <c r="E9" s="3">
        <f>HYPERLINK("vscode://file/C:/work/work_ltxFunc/work_ltxapi/ldz/httpd-2.0.55/modules/ssl/ssl_expr_scan.c","ssl_expr_scan.c")</f>
        <v/>
      </c>
      <c r="F9" s="2" t="inlineStr">
        <is>
          <t>ssl_expr_yyinput()</t>
        </is>
      </c>
      <c r="G9" s="2" t="inlineStr">
        <is>
          <t>Modify Global</t>
        </is>
      </c>
      <c r="H9" s="3">
        <f>HYPERLINK("vscode://file/C:/work/work_ltxFunc/work_ltxapi/ldz/httpd-2.0.55/modules/ssl/ssl_expr_scan.c:1966","1966")</f>
        <v/>
      </c>
      <c r="I9" s="2" t="inlineStr">
        <is>
          <t>ssl.ssl_expr_c</t>
        </is>
      </c>
      <c r="J9" s="3">
        <f>HYPERLINK("vscode://file/C:/work/work_ltxFunc/work_ltxapi/ldz/httpd-2.0.55/modules/ssl/ssl_expr.c","ssl_expr.c")</f>
        <v/>
      </c>
      <c r="K9" s="2" t="inlineStr">
        <is>
          <t>ssl_expr_info</t>
        </is>
      </c>
    </row>
    <row r="10">
      <c r="A10" s="2" t="inlineStr">
        <is>
          <t>順依存</t>
        </is>
      </c>
      <c r="B10" s="2" t="n">
        <v>3</v>
      </c>
      <c r="C10" s="2" t="inlineStr">
        <is>
          <t>-2</t>
        </is>
      </c>
      <c r="D10" s="2" t="inlineStr">
        <is>
          <t>ssl.ssl_expr_scan_c</t>
        </is>
      </c>
      <c r="E10" s="3">
        <f>HYPERLINK("vscode://file/C:/work/work_ltxFunc/work_ltxapi/ldz/httpd-2.0.55/modules/ssl/ssl_expr_scan.c","ssl_expr_scan.c")</f>
        <v/>
      </c>
      <c r="F10" s="2" t="inlineStr">
        <is>
          <t>ssl_expr_yylex()</t>
        </is>
      </c>
      <c r="G10" s="2" t="inlineStr">
        <is>
          <t>Global</t>
        </is>
      </c>
      <c r="H10" s="3">
        <f>HYPERLINK("vscode://file/C:/work/work_ltxFunc/work_ltxapi/ldz/httpd-2.0.55/modules/ssl/ssl_expr_scan.c:768","768,876,885,894,1035,1046")</f>
        <v/>
      </c>
      <c r="I10" s="2" t="inlineStr">
        <is>
          <t>ssl.ssl_expr_c</t>
        </is>
      </c>
      <c r="J10" s="3">
        <f>HYPERLINK("vscode://file/C:/work/work_ltxFunc/work_ltxapi/ldz/httpd-2.0.55/modules/ssl/ssl_expr.c","ssl_expr.c")</f>
        <v/>
      </c>
      <c r="K10" s="2" t="inlineStr">
        <is>
          <t>ssl_expr_info</t>
        </is>
      </c>
    </row>
    <row r="11">
      <c r="A11" s="4" t="inlineStr">
        <is>
          <t>逆依存</t>
        </is>
      </c>
      <c r="B11" s="4" t="n">
        <v>3</v>
      </c>
      <c r="C11" s="4" t="inlineStr">
        <is>
          <t>1</t>
        </is>
      </c>
      <c r="D11" s="4" t="inlineStr">
        <is>
          <t>ssl.ssl_expr_parse_c</t>
        </is>
      </c>
      <c r="E11" s="5">
        <f>HYPERLINK("vscode://file/C:/work/work_ltxFunc/work_ltxapi/ldz/httpd-2.0.55/modules/ssl/ssl_expr_parse.c","ssl_expr_parse.c")</f>
        <v/>
      </c>
      <c r="F11" s="4" t="inlineStr">
        <is>
          <t>ssl_expr_yyparse()</t>
        </is>
      </c>
      <c r="G11" s="4" t="inlineStr">
        <is>
          <t>Invoke</t>
        </is>
      </c>
      <c r="H11" s="5">
        <f>HYPERLINK("vscode://file/C:/work/work_ltxFunc/work_ltxapi/ldz/httpd-2.0.55/modules/ssl/ssl_expr_parse.c:614","614")</f>
        <v/>
      </c>
      <c r="I11" s="4" t="inlineStr">
        <is>
          <t>ssl.ssl_expr_scan_c</t>
        </is>
      </c>
      <c r="J11" s="5">
        <f>HYPERLINK("vscode://file/C:/work/work_ltxFunc/work_ltxapi/ldz/httpd-2.0.55/modules/ssl/ssl_expr_scan.c","ssl_expr_scan.c")</f>
        <v/>
      </c>
      <c r="K11" s="4" t="inlineStr">
        <is>
          <t>ssl_expr_yylex()</t>
        </is>
      </c>
    </row>
    <row r="12">
      <c r="A12" s="2" t="inlineStr">
        <is>
          <t>順依存</t>
        </is>
      </c>
      <c r="B12" s="2" t="n">
        <v>3</v>
      </c>
      <c r="C12" s="2" t="inlineStr">
        <is>
          <t>-1</t>
        </is>
      </c>
      <c r="D12" s="2" t="inlineStr">
        <is>
          <t>ssl.ssl_expr_parse_c</t>
        </is>
      </c>
      <c r="E12" s="3">
        <f>HYPERLINK("vscode://file/C:/work/work_ltxFunc/work_ltxapi/ldz/httpd-2.0.55/modules/ssl/ssl_expr_parse.c","ssl_expr_parse.c")</f>
        <v/>
      </c>
      <c r="F12" s="2" t="inlineStr">
        <is>
          <t>ssl_expr_yyerror()</t>
        </is>
      </c>
      <c r="G12" s="2" t="inlineStr">
        <is>
          <t>Modify Global</t>
        </is>
      </c>
      <c r="H12" s="3">
        <f>HYPERLINK("vscode://file/C:/work/work_ltxFunc/work_ltxapi/ldz/httpd-2.0.55/modules/ssl/ssl_expr_parse.c:1078","1078")</f>
        <v/>
      </c>
      <c r="I12" s="2" t="inlineStr">
        <is>
          <t>ssl.ssl_expr_c</t>
        </is>
      </c>
      <c r="J12" s="3">
        <f>HYPERLINK("vscode://file/C:/work/work_ltxFunc/work_ltxapi/ldz/httpd-2.0.55/modules/ssl/ssl_expr.c","ssl_expr.c")</f>
        <v/>
      </c>
      <c r="K12" s="2" t="inlineStr">
        <is>
          <t>ssl_expr_error</t>
        </is>
      </c>
    </row>
    <row r="13">
      <c r="A13" s="2" t="inlineStr">
        <is>
          <t>順依存</t>
        </is>
      </c>
      <c r="B13" s="2" t="n">
        <v>3</v>
      </c>
      <c r="C13" s="2" t="inlineStr">
        <is>
          <t>-1</t>
        </is>
      </c>
      <c r="D13" s="2" t="inlineStr">
        <is>
          <t>ssl.ssl_expr_parse_c</t>
        </is>
      </c>
      <c r="E13" s="3">
        <f>HYPERLINK("vscode://file/C:/work/work_ltxFunc/work_ltxapi/ldz/httpd-2.0.55/modules/ssl/ssl_expr_parse.c","ssl_expr_parse.c")</f>
        <v/>
      </c>
      <c r="F13" s="2" t="inlineStr">
        <is>
          <t>ssl_expr_yyparse()</t>
        </is>
      </c>
      <c r="G13" s="2" t="inlineStr">
        <is>
          <t>Modify Global</t>
        </is>
      </c>
      <c r="H13" s="3">
        <f>HYPERLINK("vscode://file/C:/work/work_ltxFunc/work_ltxapi/ldz/httpd-2.0.55/modules/ssl/ssl_expr_parse.c:728","728")</f>
        <v/>
      </c>
      <c r="I13" s="2" t="inlineStr">
        <is>
          <t>ssl.ssl_expr_c</t>
        </is>
      </c>
      <c r="J13" s="3">
        <f>HYPERLINK("vscode://file/C:/work/work_ltxFunc/work_ltxapi/ldz/httpd-2.0.55/modules/ssl/ssl_expr.c","ssl_expr.c")</f>
        <v/>
      </c>
      <c r="K13" s="2" t="inlineStr">
        <is>
          <t>ssl_expr_info</t>
        </is>
      </c>
    </row>
    <row r="14">
      <c r="A14" s="2" t="inlineStr">
        <is>
          <t>順依存</t>
        </is>
      </c>
      <c r="B14" s="2" t="n">
        <v>3</v>
      </c>
      <c r="C14" s="2" t="inlineStr">
        <is>
          <t>-1</t>
        </is>
      </c>
      <c r="D14" s="2" t="inlineStr">
        <is>
          <t>ssl.ssl_expr_parse_c</t>
        </is>
      </c>
      <c r="E14" s="3">
        <f>HYPERLINK("vscode://file/C:/work/work_ltxFunc/work_ltxapi/ldz/httpd-2.0.55/modules/ssl/ssl_expr_parse.c","ssl_expr_parse.c")</f>
        <v/>
      </c>
      <c r="F14" s="2" t="inlineStr">
        <is>
          <t>ssl_expr_yyparse()</t>
        </is>
      </c>
      <c r="G14" s="2" t="inlineStr">
        <is>
          <t>Invoke</t>
        </is>
      </c>
      <c r="H14" s="3">
        <f>HYPERLINK("vscode://file/C:/work/work_ltxFunc/work_ltxapi/ldz/httpd-2.0.55/modules/ssl/ssl_expr_parse.c:732","732,736,740,744,748,752,760,764,768,772,776,780,784,788,792,796,800,804,808,812,828,841,847,848")</f>
        <v/>
      </c>
      <c r="I14" s="2" t="inlineStr">
        <is>
          <t>ssl.ssl_expr_c</t>
        </is>
      </c>
      <c r="J14" s="3">
        <f>HYPERLINK("vscode://file/C:/work/work_ltxFunc/work_ltxapi/ldz/httpd-2.0.55/modules/ssl/ssl_expr.c","ssl_expr.c")</f>
        <v/>
      </c>
      <c r="K14" s="2" t="inlineStr">
        <is>
          <t>ssl_expr_make()</t>
        </is>
      </c>
    </row>
    <row r="15">
      <c r="A15" s="2" t="inlineStr">
        <is>
          <t>順依存</t>
        </is>
      </c>
      <c r="B15" s="2" t="n">
        <v>3</v>
      </c>
      <c r="C15" s="2" t="inlineStr">
        <is>
          <t>-1</t>
        </is>
      </c>
      <c r="D15" s="2" t="inlineStr">
        <is>
          <t>ssl.ssl_expr_parse_c</t>
        </is>
      </c>
      <c r="E15" s="3">
        <f>HYPERLINK("vscode://file/C:/work/work_ltxFunc/work_ltxapi/ldz/httpd-2.0.55/modules/ssl/ssl_expr_parse.c","ssl_expr_parse.c")</f>
        <v/>
      </c>
      <c r="F15" s="2" t="inlineStr">
        <is>
          <t>ssl_expr_yyparse()</t>
        </is>
      </c>
      <c r="G15" s="2" t="inlineStr">
        <is>
          <t>Global</t>
        </is>
      </c>
      <c r="H15" s="3">
        <f>HYPERLINK("vscode://file/C:/work/work_ltxFunc/work_ltxapi/ldz/httpd-2.0.55/modules/ssl/ssl_expr_parse.c:822","822,835")</f>
        <v/>
      </c>
      <c r="I15" s="2" t="inlineStr">
        <is>
          <t>ssl.ssl_expr_c</t>
        </is>
      </c>
      <c r="J15" s="3">
        <f>HYPERLINK("vscode://file/C:/work/work_ltxFunc/work_ltxapi/ldz/httpd-2.0.55/modules/ssl/ssl_expr.c","ssl_expr.c")</f>
        <v/>
      </c>
      <c r="K15" s="2" t="inlineStr">
        <is>
          <t>ssl_expr_info</t>
        </is>
      </c>
    </row>
    <row r="16">
      <c r="A16" s="2" t="inlineStr">
        <is>
          <t>順依存</t>
        </is>
      </c>
      <c r="B16" s="2" t="n">
        <v>3</v>
      </c>
      <c r="C16" s="2" t="inlineStr">
        <is>
          <t>-1</t>
        </is>
      </c>
      <c r="D16" s="2" t="inlineStr">
        <is>
          <t>ssl.ssl_expr_parse_c</t>
        </is>
      </c>
      <c r="E16" s="3">
        <f>HYPERLINK("vscode://file/C:/work/work_ltxFunc/work_ltxapi/ldz/httpd-2.0.55/modules/ssl/ssl_expr_parse.c","ssl_expr_parse.c")</f>
        <v/>
      </c>
      <c r="F16" s="2" t="inlineStr">
        <is>
          <t>ssl_expr_yyparse()</t>
        </is>
      </c>
      <c r="G16" s="2" t="inlineStr">
        <is>
          <t>Modify Global</t>
        </is>
      </c>
      <c r="H16" s="3">
        <f>HYPERLINK("vscode://file/C:/work/work_ltxFunc/work_ltxapi/ldz/httpd-2.0.55/modules/ssl/ssl_expr_parse.c:824","824,837")</f>
        <v/>
      </c>
      <c r="I16" s="2" t="inlineStr">
        <is>
          <t>ssl.ssl_expr_c</t>
        </is>
      </c>
      <c r="J16" s="3">
        <f>HYPERLINK("vscode://file/C:/work/work_ltxFunc/work_ltxapi/ldz/httpd-2.0.55/modules/ssl/ssl_expr.c","ssl_expr.c")</f>
        <v/>
      </c>
      <c r="K16" s="2" t="inlineStr">
        <is>
          <t>ssl_expr_error</t>
        </is>
      </c>
    </row>
    <row r="17">
      <c r="A17" s="4" t="inlineStr">
        <is>
          <t>逆依存</t>
        </is>
      </c>
      <c r="B17" s="4" t="n">
        <v>3</v>
      </c>
      <c r="C17" s="4" t="inlineStr">
        <is>
          <t>3</t>
        </is>
      </c>
      <c r="D17" s="4" t="inlineStr">
        <is>
          <t>ssl.ssl_expr_c</t>
        </is>
      </c>
      <c r="E17" s="5">
        <f>HYPERLINK("vscode://file/C:/work/work_ltxFunc/work_ltxapi/ldz/httpd-2.0.55/modules/ssl/ssl_expr.c","ssl_expr.c")</f>
        <v/>
      </c>
      <c r="F17" s="4" t="inlineStr">
        <is>
          <t>ssl_expr_exec()</t>
        </is>
      </c>
      <c r="G17" s="4" t="inlineStr">
        <is>
          <t>Invoke</t>
        </is>
      </c>
      <c r="H17" s="5">
        <f>HYPERLINK("vscode://file/C:/work/work_ltxFunc/work_ltxapi/ldz/httpd-2.0.55/modules/ssl/ssl_expr.c:77","77")</f>
        <v/>
      </c>
      <c r="I17" s="4" t="inlineStr">
        <is>
          <t>ssl.ssl_expr_eval_c</t>
        </is>
      </c>
      <c r="J17" s="5">
        <f>HYPERLINK("vscode://file/C:/work/work_ltxFunc/work_ltxapi/ldz/httpd-2.0.55/modules/ssl/ssl_expr_eval.c","ssl_expr_eval.c")</f>
        <v/>
      </c>
      <c r="K17" s="4" t="inlineStr">
        <is>
          <t>ssl_expr_eval()</t>
        </is>
      </c>
    </row>
    <row r="18">
      <c r="A18" s="4" t="inlineStr">
        <is>
          <t>逆依存</t>
        </is>
      </c>
      <c r="B18" s="4" t="n">
        <v>3</v>
      </c>
      <c r="C18" s="4" t="inlineStr">
        <is>
          <t>1</t>
        </is>
      </c>
      <c r="D18" s="4" t="inlineStr">
        <is>
          <t>ssl.ssl_expr_c</t>
        </is>
      </c>
      <c r="E18" s="5">
        <f>HYPERLINK("vscode://file/C:/work/work_ltxFunc/work_ltxapi/ldz/httpd-2.0.55/modules/ssl/ssl_expr.c","ssl_expr.c")</f>
        <v/>
      </c>
      <c r="F18" s="4" t="inlineStr">
        <is>
          <t>ssl_expr_comp()</t>
        </is>
      </c>
      <c r="G18" s="4" t="inlineStr">
        <is>
          <t>Invoke</t>
        </is>
      </c>
      <c r="H18" s="5">
        <f>HYPERLINK("vscode://file/C:/work/work_ltxFunc/work_ltxapi/ldz/httpd-2.0.55/modules/ssl/ssl_expr.c:50","50")</f>
        <v/>
      </c>
      <c r="I18" s="4" t="inlineStr">
        <is>
          <t>ssl.ssl_expr_parse_c</t>
        </is>
      </c>
      <c r="J18" s="5">
        <f>HYPERLINK("vscode://file/C:/work/work_ltxFunc/work_ltxapi/ldz/httpd-2.0.55/modules/ssl/ssl_expr_parse.c","ssl_expr_parse.c")</f>
        <v/>
      </c>
      <c r="K18" s="4" t="inlineStr">
        <is>
          <t>ssl_expr_yyparse()</t>
        </is>
      </c>
    </row>
  </sheetData>
  <autoFilter ref="A1:K1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