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raph" sheetId="1" state="visible" r:id="rId1"/>
    <sheet name="Details" sheetId="2" state="visible" r:id="rId2"/>
  </sheets>
  <definedNames>
    <definedName name="_xlnm._FilterDatabase" localSheetId="1" hidden="1">'Details'!$A$1:$K$8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0563C1"/>
      <u val="single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2CC"/>
        <b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3" borderId="1" pivotButton="0" quotePrefix="0" xfId="0"/>
    <xf numFmtId="0" fontId="2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0</col>
      <colOff>0</colOff>
      <row>0</row>
      <rowOff>0</rowOff>
    </from>
    <ext cx="4533900" cy="37528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5" customWidth="1" min="1" max="1"/>
    <col width="7" customWidth="1" min="2" max="2"/>
    <col width="8" customWidth="1" min="3" max="3"/>
    <col width="18" customWidth="1" min="4" max="4"/>
    <col width="50" customWidth="1" min="5" max="5"/>
    <col width="15" customWidth="1" min="6" max="6"/>
    <col width="9" customWidth="1" min="7" max="7"/>
    <col width="50" customWidth="1" min="8" max="8"/>
    <col width="18" customWidth="1" min="9" max="9"/>
    <col width="50" customWidth="1" min="10" max="10"/>
    <col width="20" customWidth="1" min="11" max="11"/>
  </cols>
  <sheetData>
    <row r="1">
      <c r="A1" s="1" t="inlineStr">
        <is>
          <t>方向</t>
        </is>
      </c>
      <c r="B1" s="1" t="inlineStr">
        <is>
          <t>Depth</t>
        </is>
      </c>
      <c r="C1" s="1" t="inlineStr">
        <is>
          <t>Index差</t>
        </is>
      </c>
      <c r="D1" s="1" t="inlineStr">
        <is>
          <t>Source Subsystem</t>
        </is>
      </c>
      <c r="E1" s="1" t="inlineStr">
        <is>
          <t>Source File</t>
        </is>
      </c>
      <c r="F1" s="1" t="inlineStr">
        <is>
          <t>Source Member</t>
        </is>
      </c>
      <c r="G1" s="1" t="inlineStr">
        <is>
          <t>Kind</t>
        </is>
      </c>
      <c r="H1" s="1" t="inlineStr">
        <is>
          <t>Line</t>
        </is>
      </c>
      <c r="I1" s="1" t="inlineStr">
        <is>
          <t>Target Subsystem</t>
        </is>
      </c>
      <c r="J1" s="1" t="inlineStr">
        <is>
          <t>Target File</t>
        </is>
      </c>
      <c r="K1" s="1" t="inlineStr">
        <is>
          <t>Target Member</t>
        </is>
      </c>
    </row>
    <row r="2">
      <c r="A2" s="2" t="inlineStr">
        <is>
          <t>逆依存</t>
        </is>
      </c>
      <c r="B2" s="2" t="n">
        <v>2</v>
      </c>
      <c r="C2" s="2" t="inlineStr">
        <is>
          <t>1</t>
        </is>
      </c>
      <c r="D2" s="2" t="inlineStr">
        <is>
          <t>server.*</t>
        </is>
      </c>
      <c r="E2" s="3">
        <f>HYPERLINK("vscode://file/C:/work/work_ltxFunc/work_ltxapi/ldz/httpd-2.0.55/server/config.c","config.c")</f>
        <v/>
      </c>
      <c r="F2" s="2" t="inlineStr">
        <is>
          <t>config.c</t>
        </is>
      </c>
      <c r="G2" s="2" t="inlineStr">
        <is>
          <t>Include</t>
        </is>
      </c>
      <c r="H2" s="3">
        <f>HYPERLINK("vscode://file/C:/work/work_ltxFunc/work_ltxapi/ldz/httpd-2.0.55/server/config.c:54","54")</f>
        <v/>
      </c>
      <c r="I2" s="2" t="inlineStr">
        <is>
          <t>server.mpm</t>
        </is>
      </c>
      <c r="J2" s="3">
        <f>HYPERLINK("vscode://file/C:/work/work_ltxFunc/work_ltxapi/ldz/httpd-2.0.55/server/mpm/beos/mpm.h","mpm.h")</f>
        <v/>
      </c>
      <c r="K2" s="2" t="inlineStr">
        <is>
          <t>beos.mpm_h</t>
        </is>
      </c>
    </row>
    <row r="3">
      <c r="A3" s="2" t="inlineStr">
        <is>
          <t>逆依存</t>
        </is>
      </c>
      <c r="B3" s="2" t="n">
        <v>2</v>
      </c>
      <c r="C3" s="2" t="inlineStr">
        <is>
          <t>1</t>
        </is>
      </c>
      <c r="D3" s="2" t="inlineStr">
        <is>
          <t>server.*</t>
        </is>
      </c>
      <c r="E3" s="3">
        <f>HYPERLINK("vscode://file/C:/work/work_ltxFunc/work_ltxapi/ldz/httpd-2.0.55/server/scoreboard.c","scoreboard.c")</f>
        <v/>
      </c>
      <c r="F3" s="2" t="inlineStr">
        <is>
          <t>scoreboard.c</t>
        </is>
      </c>
      <c r="G3" s="2" t="inlineStr">
        <is>
          <t>Include</t>
        </is>
      </c>
      <c r="H3" s="3">
        <f>HYPERLINK("vscode://file/C:/work/work_ltxFunc/work_ltxapi/ldz/httpd-2.0.55/server/scoreboard.c:37","37")</f>
        <v/>
      </c>
      <c r="I3" s="2" t="inlineStr">
        <is>
          <t>server.mpm</t>
        </is>
      </c>
      <c r="J3" s="3">
        <f>HYPERLINK("vscode://file/C:/work/work_ltxFunc/work_ltxapi/ldz/httpd-2.0.55/server/mpm/beos/mpm.h","mpm.h")</f>
        <v/>
      </c>
      <c r="K3" s="2" t="inlineStr">
        <is>
          <t>beos.mpm_h</t>
        </is>
      </c>
    </row>
    <row r="4">
      <c r="A4" s="2" t="inlineStr">
        <is>
          <t>逆依存</t>
        </is>
      </c>
      <c r="B4" s="2" t="n">
        <v>2</v>
      </c>
      <c r="C4" s="2" t="inlineStr">
        <is>
          <t>1</t>
        </is>
      </c>
      <c r="D4" s="2" t="inlineStr">
        <is>
          <t>server.*</t>
        </is>
      </c>
      <c r="E4" s="3">
        <f>HYPERLINK("vscode://file/C:/work/work_ltxFunc/work_ltxapi/ldz/httpd-2.0.55/server/connection.c","connection.c")</f>
        <v/>
      </c>
      <c r="F4" s="2" t="inlineStr">
        <is>
          <t>connection.c</t>
        </is>
      </c>
      <c r="G4" s="2" t="inlineStr">
        <is>
          <t>Include</t>
        </is>
      </c>
      <c r="H4" s="3">
        <f>HYPERLINK("vscode://file/C:/work/work_ltxFunc/work_ltxapi/ldz/httpd-2.0.55/server/connection.c:27","27")</f>
        <v/>
      </c>
      <c r="I4" s="2" t="inlineStr">
        <is>
          <t>server.mpm</t>
        </is>
      </c>
      <c r="J4" s="3">
        <f>HYPERLINK("vscode://file/C:/work/work_ltxFunc/work_ltxapi/ldz/httpd-2.0.55/server/mpm/beos/mpm_default.h","mpm_default.h")</f>
        <v/>
      </c>
      <c r="K4" s="2" t="inlineStr">
        <is>
          <t>beos.mpm_default_h</t>
        </is>
      </c>
    </row>
    <row r="5">
      <c r="A5" s="2" t="inlineStr">
        <is>
          <t>逆依存</t>
        </is>
      </c>
      <c r="B5" s="2" t="n">
        <v>2</v>
      </c>
      <c r="C5" s="2" t="inlineStr">
        <is>
          <t>1</t>
        </is>
      </c>
      <c r="D5" s="2" t="inlineStr">
        <is>
          <t>server.*</t>
        </is>
      </c>
      <c r="E5" s="3">
        <f>HYPERLINK("vscode://file/C:/work/work_ltxFunc/work_ltxapi/ldz/httpd-2.0.55/server/core.c","core.c")</f>
        <v/>
      </c>
      <c r="F5" s="2" t="inlineStr">
        <is>
          <t>core.c</t>
        </is>
      </c>
      <c r="G5" s="2" t="inlineStr">
        <is>
          <t>Include</t>
        </is>
      </c>
      <c r="H5" s="3">
        <f>HYPERLINK("vscode://file/C:/work/work_ltxFunc/work_ltxapi/ldz/httpd-2.0.55/server/core.c:46","46")</f>
        <v/>
      </c>
      <c r="I5" s="2" t="inlineStr">
        <is>
          <t>server.mpm</t>
        </is>
      </c>
      <c r="J5" s="3">
        <f>HYPERLINK("vscode://file/C:/work/work_ltxFunc/work_ltxapi/ldz/httpd-2.0.55/server/mpm/beos/mpm.h","mpm.h")</f>
        <v/>
      </c>
      <c r="K5" s="2" t="inlineStr">
        <is>
          <t>beos.mpm_h</t>
        </is>
      </c>
    </row>
    <row r="6">
      <c r="A6" s="2" t="inlineStr">
        <is>
          <t>逆依存</t>
        </is>
      </c>
      <c r="B6" s="2" t="n">
        <v>2</v>
      </c>
      <c r="C6" s="2" t="inlineStr">
        <is>
          <t>1</t>
        </is>
      </c>
      <c r="D6" s="2" t="inlineStr">
        <is>
          <t>server.*</t>
        </is>
      </c>
      <c r="E6" s="3">
        <f>HYPERLINK("vscode://file/C:/work/work_ltxFunc/work_ltxapi/ldz/httpd-2.0.55/server/mpm_common.c","mpm_common.c")</f>
        <v/>
      </c>
      <c r="F6" s="2" t="inlineStr">
        <is>
          <t>mpm_common.c</t>
        </is>
      </c>
      <c r="G6" s="2" t="inlineStr">
        <is>
          <t>Include</t>
        </is>
      </c>
      <c r="H6" s="3">
        <f>HYPERLINK("vscode://file/C:/work/work_ltxFunc/work_ltxapi/ldz/httpd-2.0.55/server/mpm_common.c:42","42")</f>
        <v/>
      </c>
      <c r="I6" s="2" t="inlineStr">
        <is>
          <t>server.mpm</t>
        </is>
      </c>
      <c r="J6" s="3">
        <f>HYPERLINK("vscode://file/C:/work/work_ltxFunc/work_ltxapi/ldz/httpd-2.0.55/server/mpm/beos/mpm.h","mpm.h")</f>
        <v/>
      </c>
      <c r="K6" s="2" t="inlineStr">
        <is>
          <t>beos.mpm_h</t>
        </is>
      </c>
    </row>
    <row r="7">
      <c r="A7" s="2" t="inlineStr">
        <is>
          <t>逆依存</t>
        </is>
      </c>
      <c r="B7" s="2" t="n">
        <v>2</v>
      </c>
      <c r="C7" s="2" t="inlineStr">
        <is>
          <t>1</t>
        </is>
      </c>
      <c r="D7" s="2" t="inlineStr">
        <is>
          <t>server.*</t>
        </is>
      </c>
      <c r="E7" s="3">
        <f>HYPERLINK("vscode://file/C:/work/work_ltxFunc/work_ltxapi/ldz/httpd-2.0.55/server/mpm_common.c","mpm_common.c")</f>
        <v/>
      </c>
      <c r="F7" s="2" t="inlineStr">
        <is>
          <t>mpm_common.c</t>
        </is>
      </c>
      <c r="G7" s="2" t="inlineStr">
        <is>
          <t>Include</t>
        </is>
      </c>
      <c r="H7" s="3">
        <f>HYPERLINK("vscode://file/C:/work/work_ltxFunc/work_ltxapi/ldz/httpd-2.0.55/server/mpm_common.c:46","46")</f>
        <v/>
      </c>
      <c r="I7" s="2" t="inlineStr">
        <is>
          <t>server.mpm</t>
        </is>
      </c>
      <c r="J7" s="3">
        <f>HYPERLINK("vscode://file/C:/work/work_ltxFunc/work_ltxapi/ldz/httpd-2.0.55/server/mpm/beos/mpm_default.h","mpm_default.h")</f>
        <v/>
      </c>
      <c r="K7" s="2" t="inlineStr">
        <is>
          <t>beos.mpm_default_h</t>
        </is>
      </c>
    </row>
    <row r="8">
      <c r="A8" s="2" t="inlineStr">
        <is>
          <t>逆依存</t>
        </is>
      </c>
      <c r="B8" s="2" t="n">
        <v>2</v>
      </c>
      <c r="C8" s="2" t="inlineStr">
        <is>
          <t>1</t>
        </is>
      </c>
      <c r="D8" s="2" t="inlineStr">
        <is>
          <t>server.*</t>
        </is>
      </c>
      <c r="E8" s="3">
        <f>HYPERLINK("vscode://file/C:/work/work_ltxFunc/work_ltxapi/ldz/httpd-2.0.55/server/listen.c","listen.c")</f>
        <v/>
      </c>
      <c r="F8" s="2" t="inlineStr">
        <is>
          <t>listen.c</t>
        </is>
      </c>
      <c r="G8" s="2" t="inlineStr">
        <is>
          <t>Include</t>
        </is>
      </c>
      <c r="H8" s="3">
        <f>HYPERLINK("vscode://file/C:/work/work_ltxFunc/work_ltxapi/ldz/httpd-2.0.55/server/listen.c:29","29")</f>
        <v/>
      </c>
      <c r="I8" s="2" t="inlineStr">
        <is>
          <t>server.mpm</t>
        </is>
      </c>
      <c r="J8" s="3">
        <f>HYPERLINK("vscode://file/C:/work/work_ltxFunc/work_ltxapi/ldz/httpd-2.0.55/server/mpm/beos/mpm.h","mpm.h")</f>
        <v/>
      </c>
      <c r="K8" s="2" t="inlineStr">
        <is>
          <t>beos.mpm_h</t>
        </is>
      </c>
    </row>
  </sheetData>
  <autoFilter ref="A1:K8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2026-07-15T10:37:13Z</dcterms:created>
  <dcterms:modified xsi:type="dcterms:W3CDTF">2026-07-15T10:37:13Z</dcterms:modified>
</cp:coreProperties>
</file>