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raph" sheetId="1" state="visible" r:id="rId1"/>
    <sheet name="Details" sheetId="2" state="visible" r:id="rId2"/>
  </sheets>
  <definedNames>
    <definedName name="_xlnm._FilterDatabase" localSheetId="1" hidden="1">'Details'!$A$1:$K$8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0</colOff>
      <row>0</row>
      <rowOff>0</rowOff>
    </from>
    <ext cx="11277600" cy="11668125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2" customWidth="1" min="4" max="4"/>
    <col width="50" customWidth="1" min="5" max="5"/>
    <col width="15" customWidth="1" min="6" max="6"/>
    <col width="9" customWidth="1" min="7" max="7"/>
    <col width="50" customWidth="1" min="8" max="8"/>
    <col width="22" customWidth="1" min="9" max="9"/>
    <col width="50" customWidth="1" min="10" max="10"/>
    <col width="19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逆依存</t>
        </is>
      </c>
      <c r="B2" s="2" t="n">
        <v>1</v>
      </c>
      <c r="C2" s="2" t="inlineStr">
        <is>
          <t>1</t>
        </is>
      </c>
      <c r="D2" s="2" t="inlineStr">
        <is>
          <t>httpd-2_0_55.server</t>
        </is>
      </c>
      <c r="E2" s="3">
        <f>HYPERLINK("vscode://file/C:/work/work_ltxFunc/work_ltxapi/ldz/httpd-2.0.55/server/protocol.c","protocol.c")</f>
        <v/>
      </c>
      <c r="F2" s="2" t="inlineStr">
        <is>
          <t>protocol.c</t>
        </is>
      </c>
      <c r="G2" s="2" t="inlineStr">
        <is>
          <t>Include</t>
        </is>
      </c>
      <c r="H2" s="3">
        <f>HYPERLINK("vscode://file/C:/work/work_ltxFunc/work_ltxapi/ldz/httpd-2.0.55/server/protocol.c:48","48")</f>
        <v/>
      </c>
      <c r="I2" s="2" t="inlineStr">
        <is>
          <t>httpd-2_0_55.modules</t>
        </is>
      </c>
      <c r="J2" s="3">
        <f>HYPERLINK("vscode://file/C:/work/work_ltxFunc/work_ltxapi/ldz/httpd-2.0.55/modules/http/mod_core.h","mod_core.h")</f>
        <v/>
      </c>
      <c r="K2" s="2" t="inlineStr">
        <is>
          <t>http.mod_core_h</t>
        </is>
      </c>
    </row>
    <row r="3">
      <c r="A3" s="2" t="inlineStr">
        <is>
          <t>逆依存</t>
        </is>
      </c>
      <c r="B3" s="2" t="n">
        <v>1</v>
      </c>
      <c r="C3" s="2" t="inlineStr">
        <is>
          <t>1</t>
        </is>
      </c>
      <c r="D3" s="2" t="inlineStr">
        <is>
          <t>httpd-2_0_55.server</t>
        </is>
      </c>
      <c r="E3" s="3">
        <f>HYPERLINK("vscode://file/C:/work/work_ltxFunc/work_ltxapi/ldz/httpd-2.0.55/server/request.c","request.c")</f>
        <v/>
      </c>
      <c r="F3" s="2" t="inlineStr">
        <is>
          <t>request.c</t>
        </is>
      </c>
      <c r="G3" s="2" t="inlineStr">
        <is>
          <t>Include</t>
        </is>
      </c>
      <c r="H3" s="3">
        <f>HYPERLINK("vscode://file/C:/work/work_ltxFunc/work_ltxapi/ldz/httpd-2.0.55/server/request.c:47","47")</f>
        <v/>
      </c>
      <c r="I3" s="2" t="inlineStr">
        <is>
          <t>httpd-2_0_55.modules</t>
        </is>
      </c>
      <c r="J3" s="3">
        <f>HYPERLINK("vscode://file/C:/work/work_ltxFunc/work_ltxapi/ldz/httpd-2.0.55/modules/http/mod_core.h","mod_core.h")</f>
        <v/>
      </c>
      <c r="K3" s="2" t="inlineStr">
        <is>
          <t>http.mod_core_h</t>
        </is>
      </c>
    </row>
    <row r="4">
      <c r="A4" s="2" t="inlineStr">
        <is>
          <t>逆依存</t>
        </is>
      </c>
      <c r="B4" s="2" t="n">
        <v>1</v>
      </c>
      <c r="C4" s="2" t="inlineStr">
        <is>
          <t>1</t>
        </is>
      </c>
      <c r="D4" s="2" t="inlineStr">
        <is>
          <t>httpd-2_0_55.server</t>
        </is>
      </c>
      <c r="E4" s="3">
        <f>HYPERLINK("vscode://file/C:/work/work_ltxFunc/work_ltxapi/ldz/httpd-2.0.55/server/core.c","core.c")</f>
        <v/>
      </c>
      <c r="F4" s="2" t="inlineStr">
        <is>
          <t>core.c</t>
        </is>
      </c>
      <c r="G4" s="2" t="inlineStr">
        <is>
          <t>Include</t>
        </is>
      </c>
      <c r="H4" s="3">
        <f>HYPERLINK("vscode://file/C:/work/work_ltxFunc/work_ltxapi/ldz/httpd-2.0.55/server/core.c:49","49")</f>
        <v/>
      </c>
      <c r="I4" s="2" t="inlineStr">
        <is>
          <t>httpd-2_0_55.modules</t>
        </is>
      </c>
      <c r="J4" s="3">
        <f>HYPERLINK("vscode://file/C:/work/work_ltxFunc/work_ltxapi/ldz/httpd-2.0.55/modules/http/mod_core.h","mod_core.h")</f>
        <v/>
      </c>
      <c r="K4" s="2" t="inlineStr">
        <is>
          <t>http.mod_core_h</t>
        </is>
      </c>
    </row>
    <row r="5">
      <c r="A5" s="2" t="inlineStr">
        <is>
          <t>逆依存</t>
        </is>
      </c>
      <c r="B5" s="2" t="n">
        <v>1</v>
      </c>
      <c r="C5" s="2" t="inlineStr">
        <is>
          <t>1</t>
        </is>
      </c>
      <c r="D5" s="2" t="inlineStr">
        <is>
          <t>httpd-2_0_55.server</t>
        </is>
      </c>
      <c r="E5" s="3">
        <f>HYPERLINK("vscode://file/C:/work/work_ltxFunc/work_ltxapi/ldz/httpd-2.0.55/server/core.c","core.c")</f>
        <v/>
      </c>
      <c r="F5" s="2" t="inlineStr">
        <is>
          <t>core.c</t>
        </is>
      </c>
      <c r="G5" s="2" t="inlineStr">
        <is>
          <t>Include</t>
        </is>
      </c>
      <c r="H5" s="3">
        <f>HYPERLINK("vscode://file/C:/work/work_ltxFunc/work_ltxapi/ldz/httpd-2.0.55/server/core.c:50","50")</f>
        <v/>
      </c>
      <c r="I5" s="2" t="inlineStr">
        <is>
          <t>httpd-2_0_55.modules</t>
        </is>
      </c>
      <c r="J5" s="3">
        <f>HYPERLINK("vscode://file/C:/work/work_ltxFunc/work_ltxapi/ldz/httpd-2.0.55/modules/proxy/mod_proxy.h","mod_proxy.h")</f>
        <v/>
      </c>
      <c r="K5" s="2" t="inlineStr">
        <is>
          <t>proxy.mod_proxy_h</t>
        </is>
      </c>
    </row>
    <row r="6">
      <c r="A6" s="2" t="inlineStr">
        <is>
          <t>逆依存</t>
        </is>
      </c>
      <c r="B6" s="2" t="n">
        <v>1</v>
      </c>
      <c r="C6" s="2" t="inlineStr">
        <is>
          <t>1</t>
        </is>
      </c>
      <c r="D6" s="2" t="inlineStr">
        <is>
          <t>httpd-2_0_55.include</t>
        </is>
      </c>
      <c r="E6" s="3">
        <f>HYPERLINK("vscode://file/C:/work/work_ltxFunc/work_ltxapi/ldz/httpd-2.0.55/include/mpm_common.h","mpm_common.h")</f>
        <v/>
      </c>
      <c r="F6" s="2" t="inlineStr">
        <is>
          <t>mpm_common.h</t>
        </is>
      </c>
      <c r="G6" s="2" t="inlineStr">
        <is>
          <t>Include</t>
        </is>
      </c>
      <c r="H6" s="3">
        <f>HYPERLINK("vscode://file/C:/work/work_ltxFunc/work_ltxapi/ldz/httpd-2.0.55/include/mpm_common.h:37","37")</f>
        <v/>
      </c>
      <c r="I6" s="2" t="inlineStr">
        <is>
          <t>httpd-2_0_55.server</t>
        </is>
      </c>
      <c r="J6" s="3">
        <f>HYPERLINK("vscode://file/C:/work/work_ltxFunc/work_ltxapi/ldz/httpd-2.0.55/server/mpm/beos/mpm.h","mpm.h")</f>
        <v/>
      </c>
      <c r="K6" s="2" t="inlineStr">
        <is>
          <t>mpm.beos.mpm_h</t>
        </is>
      </c>
    </row>
    <row r="7">
      <c r="A7" s="2" t="inlineStr">
        <is>
          <t>逆依存</t>
        </is>
      </c>
      <c r="B7" s="2" t="n">
        <v>1</v>
      </c>
      <c r="C7" s="2" t="inlineStr">
        <is>
          <t>1</t>
        </is>
      </c>
      <c r="D7" s="2" t="inlineStr">
        <is>
          <t>httpd-2_0_55.srclib</t>
        </is>
      </c>
      <c r="E7" s="3">
        <f>HYPERLINK("vscode://file/C:/work/work_ltxFunc/work_ltxapi/ldz/httpd-2.0.55/srclib/pcre/pcreposix.c","pcreposix.c")</f>
        <v/>
      </c>
      <c r="F7" s="2" t="inlineStr">
        <is>
          <t>pcreposix.c</t>
        </is>
      </c>
      <c r="G7" s="2" t="inlineStr">
        <is>
          <t>Include</t>
        </is>
      </c>
      <c r="H7" s="3">
        <f>HYPERLINK("vscode://file/C:/work/work_ltxFunc/work_ltxapi/ldz/httpd-2.0.55/srclib/pcre/pcreposix.c:39","39")</f>
        <v/>
      </c>
      <c r="I7" s="2" t="inlineStr">
        <is>
          <t>httpd-2_0_55.include</t>
        </is>
      </c>
      <c r="J7" s="3">
        <f>HYPERLINK("vscode://file/C:/work/work_ltxFunc/work_ltxapi/ldz/httpd-2.0.55/include/pcreposix.h","pcreposix.h")</f>
        <v/>
      </c>
      <c r="K7" s="2" t="inlineStr">
        <is>
          <t>pcreposix_h</t>
        </is>
      </c>
    </row>
    <row r="8">
      <c r="A8" s="2" t="inlineStr">
        <is>
          <t>逆依存</t>
        </is>
      </c>
      <c r="B8" s="2" t="n">
        <v>1</v>
      </c>
      <c r="C8" s="2" t="inlineStr">
        <is>
          <t>1</t>
        </is>
      </c>
      <c r="D8" s="2" t="inlineStr">
        <is>
          <t>httpd-2_0_55.srclib</t>
        </is>
      </c>
      <c r="E8" s="3">
        <f>HYPERLINK("vscode://file/C:/work/work_ltxFunc/work_ltxapi/ldz/httpd-2.0.55/srclib/pcre/pcretest.c","pcretest.c")</f>
        <v/>
      </c>
      <c r="F8" s="2" t="inlineStr">
        <is>
          <t>pcretest.c</t>
        </is>
      </c>
      <c r="G8" s="2" t="inlineStr">
        <is>
          <t>Include</t>
        </is>
      </c>
      <c r="H8" s="3">
        <f>HYPERLINK("vscode://file/C:/work/work_ltxFunc/work_ltxapi/ldz/httpd-2.0.55/srclib/pcre/pcretest.c:21","21")</f>
        <v/>
      </c>
      <c r="I8" s="2" t="inlineStr">
        <is>
          <t>httpd-2_0_55.include</t>
        </is>
      </c>
      <c r="J8" s="3">
        <f>HYPERLINK("vscode://file/C:/work/work_ltxFunc/work_ltxapi/ldz/httpd-2.0.55/include/pcreposix.h","pcreposix.h")</f>
        <v/>
      </c>
      <c r="K8" s="2" t="inlineStr">
        <is>
          <t>pcreposix_h</t>
        </is>
      </c>
    </row>
  </sheetData>
  <autoFilter ref="A1:K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2026-07-15T10:37:13Z</dcterms:created>
  <dcterms:modified xsi:type="dcterms:W3CDTF">2026-07-15T10:37:13Z</dcterms:modified>
</cp:coreProperties>
</file>